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3723ecc27c4f9aeb/Área de Trabalho/DNIT/2026/Edital n. xxxxx_2026-17 - telhado SR/Edital e Anexos/"/>
    </mc:Choice>
  </mc:AlternateContent>
  <xr:revisionPtr revIDLastSave="2" documentId="13_ncr:1_{F57F3809-ADFA-4BB7-BF75-C458FE222DD0}" xr6:coauthVersionLast="47" xr6:coauthVersionMax="47" xr10:uidLastSave="{E0073CF1-113E-48B9-830D-FCE90860E2B4}"/>
  <bookViews>
    <workbookView xWindow="28680" yWindow="-120" windowWidth="29040" windowHeight="15720" xr2:uid="{00000000-000D-0000-FFFF-FFFF00000000}"/>
  </bookViews>
  <sheets>
    <sheet name="TELHADO SR-ES-DNIT-SD" sheetId="1" r:id="rId1"/>
    <sheet name="TELHADO SR-ES-DNIT-CD" sheetId="118" r:id="rId2"/>
    <sheet name="BDI-SD" sheetId="116" r:id="rId3"/>
    <sheet name="BDI-CD" sheetId="119" r:id="rId4"/>
    <sheet name="98458" sheetId="89" r:id="rId5"/>
    <sheet name="00020193" sheetId="105" r:id="rId6"/>
    <sheet name="97063" sheetId="106" r:id="rId7"/>
    <sheet name="97647" sheetId="97" r:id="rId8"/>
    <sheet name="97648" sheetId="114" r:id="rId9"/>
    <sheet name="97914" sheetId="96" r:id="rId10"/>
    <sheet name="94213" sheetId="98" r:id="rId11"/>
    <sheet name="101979" sheetId="112" r:id="rId12"/>
    <sheet name="98547" sheetId="113" r:id="rId13"/>
    <sheet name="94226" sheetId="100" r:id="rId14"/>
    <sheet name="97637 - CP" sheetId="95" r:id="rId15"/>
    <sheet name="99811" sheetId="108" r:id="rId16"/>
    <sheet name="99814" sheetId="111" r:id="rId17"/>
    <sheet name="103494-CP-SD" sheetId="115" r:id="rId18"/>
    <sheet name="103494-CP-CD" sheetId="120" r:id="rId19"/>
  </sheets>
  <externalReferences>
    <externalReference r:id="rId20"/>
  </externalReferences>
  <definedNames>
    <definedName name="_xlnm._FilterDatabase" localSheetId="1" hidden="1">'TELHADO SR-ES-DNIT-CD'!$A$6:$H$18</definedName>
    <definedName name="_xlnm._FilterDatabase" localSheetId="0" hidden="1">'TELHADO SR-ES-DNIT-SD'!$A$6:$H$18</definedName>
    <definedName name="_xlnm.Print_Area" localSheetId="1">'TELHADO SR-ES-DNIT-CD'!$A$1:$I$27</definedName>
    <definedName name="_xlnm.Print_Area" localSheetId="0">'TELHADO SR-ES-DNIT-SD'!$A$1:$I$26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18" l="1"/>
  <c r="E23" i="120"/>
  <c r="E22" i="120"/>
  <c r="G14" i="120"/>
  <c r="G13" i="120"/>
  <c r="G16" i="120" s="1"/>
  <c r="G7" i="120"/>
  <c r="G8" i="120" s="1"/>
  <c r="G6" i="120"/>
  <c r="D22" i="116"/>
  <c r="D16" i="116"/>
  <c r="D17" i="116"/>
  <c r="D18" i="116"/>
  <c r="D15" i="116"/>
  <c r="D22" i="119"/>
  <c r="D16" i="119"/>
  <c r="D17" i="119"/>
  <c r="D18" i="119"/>
  <c r="D15" i="119"/>
  <c r="D31" i="119"/>
  <c r="D23" i="119"/>
  <c r="D38" i="119"/>
  <c r="D19" i="119"/>
  <c r="I28" i="118"/>
  <c r="G19" i="118"/>
  <c r="D19" i="118"/>
  <c r="K18" i="118"/>
  <c r="G22" i="120" l="1"/>
  <c r="H22" i="120" s="1"/>
  <c r="G23" i="120"/>
  <c r="H23" i="120" s="1"/>
  <c r="K20" i="118"/>
  <c r="K19" i="118"/>
  <c r="L19" i="118" s="1"/>
  <c r="M19" i="118" s="1"/>
  <c r="D31" i="116"/>
  <c r="D23" i="116"/>
  <c r="D19" i="116"/>
  <c r="D38" i="116" l="1"/>
  <c r="G14" i="115" l="1"/>
  <c r="G13" i="115"/>
  <c r="G16" i="115" s="1"/>
  <c r="H19" i="118" s="1"/>
  <c r="E22" i="115"/>
  <c r="E23" i="115"/>
  <c r="G7" i="115"/>
  <c r="G8" i="115" s="1"/>
  <c r="G6" i="115"/>
  <c r="G19" i="1"/>
  <c r="D19" i="1"/>
  <c r="J11" i="108"/>
  <c r="J12" i="108"/>
  <c r="J11" i="111"/>
  <c r="J12" i="111"/>
  <c r="J10" i="108"/>
  <c r="J10" i="111"/>
  <c r="N12" i="100"/>
  <c r="P13" i="113"/>
  <c r="P11" i="113"/>
  <c r="P12" i="113"/>
  <c r="P10" i="113"/>
  <c r="J12" i="112"/>
  <c r="J12" i="98"/>
  <c r="M11" i="114"/>
  <c r="M12" i="114"/>
  <c r="M10" i="114"/>
  <c r="Q1" i="114"/>
  <c r="G22" i="115" l="1"/>
  <c r="H22" i="115" s="1"/>
  <c r="G23" i="115"/>
  <c r="H23" i="115" s="1"/>
  <c r="F19" i="1"/>
  <c r="M13" i="114"/>
  <c r="O15" i="114" s="1"/>
  <c r="G12" i="1" l="1"/>
  <c r="H12" i="1" s="1"/>
  <c r="G12" i="118"/>
  <c r="H12" i="118" s="1"/>
  <c r="H19" i="1"/>
  <c r="M12" i="95" l="1"/>
  <c r="J12" i="97"/>
  <c r="G12" i="106"/>
  <c r="M12" i="89"/>
  <c r="K18" i="1" l="1"/>
  <c r="J12" i="105"/>
  <c r="K19" i="1" l="1"/>
  <c r="K20" i="1"/>
  <c r="I27" i="1"/>
  <c r="I18" i="105" l="1"/>
  <c r="L19" i="1"/>
  <c r="M19" i="1" s="1"/>
  <c r="Q1" i="113"/>
  <c r="P14" i="113" l="1"/>
  <c r="O16" i="113" s="1"/>
  <c r="N11" i="100"/>
  <c r="N10" i="100"/>
  <c r="J11" i="112"/>
  <c r="J10" i="112"/>
  <c r="Q1" i="112"/>
  <c r="N1" i="111"/>
  <c r="G16" i="1" l="1"/>
  <c r="G16" i="118"/>
  <c r="H16" i="118" s="1"/>
  <c r="J13" i="112"/>
  <c r="O15" i="112" s="1"/>
  <c r="J13" i="111"/>
  <c r="L15" i="111" s="1"/>
  <c r="N1" i="108"/>
  <c r="G11" i="106"/>
  <c r="G10" i="106"/>
  <c r="Q1" i="106"/>
  <c r="J11" i="105"/>
  <c r="J10" i="105"/>
  <c r="Q1" i="105"/>
  <c r="G15" i="1" l="1"/>
  <c r="H15" i="1" s="1"/>
  <c r="G15" i="118"/>
  <c r="H15" i="118" s="1"/>
  <c r="G21" i="1"/>
  <c r="H21" i="1" s="1"/>
  <c r="G21" i="118"/>
  <c r="H21" i="118" s="1"/>
  <c r="J13" i="108"/>
  <c r="L15" i="108" s="1"/>
  <c r="J13" i="105"/>
  <c r="O15" i="105" s="1"/>
  <c r="G13" i="106"/>
  <c r="O15" i="106" s="1"/>
  <c r="M11" i="95"/>
  <c r="M10" i="95"/>
  <c r="H1" i="1"/>
  <c r="Q1" i="100"/>
  <c r="M11" i="89"/>
  <c r="M10" i="89"/>
  <c r="J11" i="97"/>
  <c r="J10" i="97"/>
  <c r="J11" i="98"/>
  <c r="J10" i="98"/>
  <c r="Q1" i="98"/>
  <c r="Q1" i="97"/>
  <c r="Q1" i="96"/>
  <c r="Q1" i="95"/>
  <c r="G20" i="1" l="1"/>
  <c r="H20" i="1" s="1"/>
  <c r="G20" i="118"/>
  <c r="H20" i="118" s="1"/>
  <c r="G9" i="1"/>
  <c r="H9" i="1" s="1"/>
  <c r="G9" i="118"/>
  <c r="H9" i="118" s="1"/>
  <c r="G10" i="1"/>
  <c r="H10" i="1" s="1"/>
  <c r="G10" i="118"/>
  <c r="H10" i="118" s="1"/>
  <c r="J13" i="98"/>
  <c r="O15" i="98" s="1"/>
  <c r="J13" i="97"/>
  <c r="O15" i="97" s="1"/>
  <c r="G11" i="118" s="1"/>
  <c r="H11" i="118" s="1"/>
  <c r="N13" i="100"/>
  <c r="O15" i="100" s="1"/>
  <c r="G17" i="118" s="1"/>
  <c r="H17" i="118" s="1"/>
  <c r="M13" i="95"/>
  <c r="O15" i="95" s="1"/>
  <c r="M13" i="89"/>
  <c r="G14" i="1" l="1"/>
  <c r="G14" i="118"/>
  <c r="H14" i="118" s="1"/>
  <c r="G18" i="1"/>
  <c r="G18" i="118"/>
  <c r="H18" i="118" s="1"/>
  <c r="C11" i="96"/>
  <c r="O11" i="96" s="1"/>
  <c r="G11" i="1"/>
  <c r="H11" i="1" s="1"/>
  <c r="G17" i="1"/>
  <c r="C10" i="96"/>
  <c r="O10" i="96" l="1"/>
  <c r="O12" i="96" s="1"/>
  <c r="O15" i="96" s="1"/>
  <c r="O15" i="89"/>
  <c r="Q1" i="89"/>
  <c r="G13" i="1" l="1"/>
  <c r="H13" i="1" s="1"/>
  <c r="G13" i="118"/>
  <c r="H13" i="118" s="1"/>
  <c r="G8" i="1"/>
  <c r="G8" i="118"/>
  <c r="H8" i="118" s="1"/>
  <c r="H7" i="118" s="1"/>
  <c r="H22" i="118" s="1"/>
  <c r="H25" i="118" s="1" a="1"/>
  <c r="H25" i="118" s="1"/>
  <c r="H27" i="118" s="1"/>
  <c r="H18" i="1"/>
  <c r="H17" i="1"/>
  <c r="H16" i="1"/>
  <c r="H14" i="1"/>
  <c r="H8" i="1"/>
  <c r="I29" i="118" l="1"/>
  <c r="I30" i="118" s="1"/>
  <c r="K15" i="118"/>
  <c r="K21" i="118" s="1"/>
  <c r="H7" i="1"/>
  <c r="H22" i="1" s="1"/>
  <c r="H25" i="1" l="1"/>
  <c r="H26" i="1" s="1"/>
  <c r="K15" i="1" l="1"/>
  <c r="K21" i="1" s="1"/>
  <c r="I28" i="1"/>
  <c r="I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M10" authorId="0" shapeId="0" xr:uid="{00000000-0006-0000-0800-000001000000}">
      <text>
        <r>
          <rPr>
            <b/>
            <sz val="9"/>
            <color indexed="81"/>
            <rFont val="Segoe UI"/>
            <family val="2"/>
          </rPr>
          <t>User: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qual o local de destinação do material para averiguar o DMT???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<sst xmlns="http://schemas.openxmlformats.org/spreadsheetml/2006/main" count="1861" uniqueCount="214">
  <si>
    <t>Mémória de Cálculo</t>
  </si>
  <si>
    <t>Data:</t>
  </si>
  <si>
    <t>OM:</t>
  </si>
  <si>
    <t>Contratante:</t>
  </si>
  <si>
    <t>Período:</t>
  </si>
  <si>
    <t>Contratada:</t>
  </si>
  <si>
    <t>Obra:</t>
  </si>
  <si>
    <t>Medição:</t>
  </si>
  <si>
    <t>Item</t>
  </si>
  <si>
    <t>Código</t>
  </si>
  <si>
    <t>Banco</t>
  </si>
  <si>
    <t>Descrição</t>
  </si>
  <si>
    <t>Und</t>
  </si>
  <si>
    <t>Quantidade</t>
  </si>
  <si>
    <t>Valor total</t>
  </si>
  <si>
    <t>TELHADO</t>
  </si>
  <si>
    <t>SINAPI</t>
  </si>
  <si>
    <t>1.2</t>
  </si>
  <si>
    <t>1.5</t>
  </si>
  <si>
    <t>1.6</t>
  </si>
  <si>
    <t>1.7</t>
  </si>
  <si>
    <t>Item:</t>
  </si>
  <si>
    <t>Unidade:</t>
  </si>
  <si>
    <t>LOCAL</t>
  </si>
  <si>
    <t>COMPRIMENTO</t>
  </si>
  <si>
    <t>LARGURA</t>
  </si>
  <si>
    <t>ALTURA</t>
  </si>
  <si>
    <t>QUANTIDADE</t>
  </si>
  <si>
    <t>Visto da fiscalização:</t>
  </si>
  <si>
    <t>Quantidade total:</t>
  </si>
  <si>
    <t>TOTAL</t>
  </si>
  <si>
    <t>CÁLCULO</t>
  </si>
  <si>
    <t>SUBSTITUIÇÃO DO TELHADO DA SEDE DO DNIT/ES</t>
  </si>
  <si>
    <t>DEPARTAMENTO NACIONAL DE INFRAESTRUTURA E TRANSPORTES - DNIT/ES</t>
  </si>
  <si>
    <t>REMOÇÃO DE TELHAS DE FIBROCIMENTO METÁLICA E CERÂMICA, DE FORMA MANUAL, SEM REAPROVEITAMENTO. AF_09/2023</t>
  </si>
  <si>
    <t>SUBCOBERTURA COM MANTA PLÁSTICA REVESTIDA POR PELÍCULA DE ALUMÍNO, INCLUSO TRANSPORTE VERTICAL.
AF_07/2019</t>
  </si>
  <si>
    <t>REMOÇÃO DE TAPUME/ CHAPAS METÁLICAS E DE MADEIRA, DE FORMA MANUAL, SEM REAPROVEITAMENTO. AF_09/2023</t>
  </si>
  <si>
    <t>97637</t>
  </si>
  <si>
    <t>M²</t>
  </si>
  <si>
    <t>Espaço memória</t>
  </si>
  <si>
    <t>AFASTAMENTO P/ TAPUME</t>
  </si>
  <si>
    <t>PERÍMETRO</t>
  </si>
  <si>
    <t>LARGURA DE APLICAÇÃO</t>
  </si>
  <si>
    <t>CONSUMO DE PRIMER (M²/L)</t>
  </si>
  <si>
    <t>ITEM</t>
  </si>
  <si>
    <t>UNID.</t>
  </si>
  <si>
    <t>ESPESSURA</t>
  </si>
  <si>
    <t>TOTAL DO ITEM</t>
  </si>
  <si>
    <t>DEMÃOS</t>
  </si>
  <si>
    <t>BDI:</t>
  </si>
  <si>
    <t>MESES DE OBRA</t>
  </si>
  <si>
    <t>1.9</t>
  </si>
  <si>
    <t>1.10</t>
  </si>
  <si>
    <t>FATOR DE EMPOLAMENTO</t>
  </si>
  <si>
    <t>TAPUME COM COMPENSADO DE MADEIRA. AF_03/2024</t>
  </si>
  <si>
    <t>00020193</t>
  </si>
  <si>
    <t>LOCACAO DE ANDAIME METALICO TIPO FACHADEIRO, PECAS COM APROXIMADAMENTE 1,20 M DE LARGURA E 2,0 M DE ALTURA, INCLUINDO DIAGONAIS EM X, BARRAS DE LIGACAO, SAPATAS E DEMAIS ITENS NECESSARIOS A MONTAGEM (NAO INCLUI INSTALACAO)</t>
  </si>
  <si>
    <t>M²XMES</t>
  </si>
  <si>
    <t>MONTAGEM E DESMONTAGEM DE ANDAIME MODULAR FACHADEIRO, COM PISO METÁLICO, PARA EDIFÍCIOS COM MULTIPLOS PAVIMENTOS (EXCLUSIVE ANDAIME E LIMPEZA). AF_03/2024</t>
  </si>
  <si>
    <t>97063</t>
  </si>
  <si>
    <t>1.12</t>
  </si>
  <si>
    <t>LIMPEZA DE CONTRAPISO COM VASSOURA A SECO. AF_04/2019</t>
  </si>
  <si>
    <t>LIMPEZA DE SUPERFÍCIE COM JATO DE ALTA PRESSÃO. AF_04/2019</t>
  </si>
  <si>
    <t>CHAPIM (RUFO CAPA) EM AÇO GALVANIZADO, CORTE 33. AF_11/2020</t>
  </si>
  <si>
    <t>101979</t>
  </si>
  <si>
    <t>M</t>
  </si>
  <si>
    <t>M3XKM</t>
  </si>
  <si>
    <t>DISTÂNCIA PERCORRIDA KM</t>
  </si>
  <si>
    <t>TRANSPORTE COM CAMINHÃO BASCULANTE DE 6 M³, EM VIA URBANA PAVIMENTADA, DMT ATÉ 30 KM (UNIDADE: M3XKM). AF_07/2020</t>
  </si>
  <si>
    <t>((12,50+14,00)*2)*0,50</t>
  </si>
  <si>
    <t>((10,00+11,50)*2)*0,50</t>
  </si>
  <si>
    <t>1.1</t>
  </si>
  <si>
    <t>1.3</t>
  </si>
  <si>
    <t>1.4</t>
  </si>
  <si>
    <t>1.11</t>
  </si>
  <si>
    <t>M³XKM</t>
  </si>
  <si>
    <t>BDI</t>
  </si>
  <si>
    <t>Total SEM BDI</t>
  </si>
  <si>
    <t>-</t>
  </si>
  <si>
    <t>tapume</t>
  </si>
  <si>
    <t>telha</t>
  </si>
  <si>
    <t>área de laje total</t>
  </si>
  <si>
    <t>TELHAMENTO COM TELHA DE AÇO/ALUMÍNIO E = 0,5 MM, COM ATÉ 2 ÁGUAS, INCLUSO IÇAMENTO. AF_07/2019</t>
  </si>
  <si>
    <t>IMPERMEABILIZAÇÃO DE SUPERFÍCIE COM MANTA ASFÁLTICA, DUAS CAMADAS, INCLUSIVE APLICAÇÃO DE PRIMER  ASFÁLTICO, E=3MM E E=4MM. AF_09/2023</t>
  </si>
  <si>
    <t>TOTAL GERAL</t>
  </si>
  <si>
    <t>1.8</t>
  </si>
  <si>
    <t>98547</t>
  </si>
  <si>
    <t>R02</t>
  </si>
  <si>
    <t>R03</t>
  </si>
  <si>
    <t>BLOCO REFEITORIO</t>
  </si>
  <si>
    <t>ESPAÇO MEMÓRIA</t>
  </si>
  <si>
    <t>R$/M2 - ADM E AUDITÓRIO</t>
  </si>
  <si>
    <t>BLOCO GABINETE + INFORMATICA</t>
  </si>
  <si>
    <t>DATA BASE - 11/25</t>
  </si>
  <si>
    <t>Refeitório</t>
  </si>
  <si>
    <t>Bloco SGP</t>
  </si>
  <si>
    <t>M2</t>
  </si>
  <si>
    <t>(L+1,00)*(C+1,00)</t>
  </si>
  <si>
    <t>(A*0,05)</t>
  </si>
  <si>
    <t>(A*0,08)</t>
  </si>
  <si>
    <t>1.13</t>
  </si>
  <si>
    <t>(L*C)</t>
  </si>
  <si>
    <t>H MANTA</t>
  </si>
  <si>
    <t>(((L*2)+(C*2))*H)</t>
  </si>
  <si>
    <t xml:space="preserve"> REMOÇÃO DE PROTEÇÃO TÉRMICA PARA COBERTURA EM EPS, DE FORMA MANUAL, SEM REAPROVEITAMENTO.
AF_09/2023</t>
  </si>
  <si>
    <t>(L+C)*2</t>
  </si>
  <si>
    <t>(((L+C)*2)*H)</t>
  </si>
  <si>
    <t>SOMA (L*C) lajes</t>
  </si>
  <si>
    <t>SINAPI - Sistema Nacional de Pesquisa de Custos e Índices da Construção Civil</t>
  </si>
  <si>
    <t>ANALÍTICO DE COMPOSIÇÃO COM CUSTO</t>
  </si>
  <si>
    <t>Funciona somente em versões do Excel que tenham disponíveis as fórmulas FILTRO, LET, PROCX</t>
  </si>
  <si>
    <t>Mês de Referência:</t>
  </si>
  <si>
    <t>11/2025</t>
  </si>
  <si>
    <t>Vide explicação das situações na aba Analítico</t>
  </si>
  <si>
    <t>Data de emissão:</t>
  </si>
  <si>
    <t>22/12/2025</t>
  </si>
  <si>
    <t>Preencha abaixo:</t>
  </si>
  <si>
    <t>Encargos Sociais:</t>
  </si>
  <si>
    <t>UF:</t>
  </si>
  <si>
    <t>SEM DESONERAÇÃO</t>
  </si>
  <si>
    <t>%AS (porcentagem Atribuído São Paulo) porcentagem da composição/item que foi obtida utilizando preços de insumos de São Paulo por indisponibilidade destes no estado em questão.</t>
  </si>
  <si>
    <t>Tipo Item</t>
  </si>
  <si>
    <t>Código do
Item</t>
  </si>
  <si>
    <t>Unidade</t>
  </si>
  <si>
    <t>Coeficiente</t>
  </si>
  <si>
    <t>Custo
Unit.</t>
  </si>
  <si>
    <t>Custo
Total</t>
  </si>
  <si>
    <t>%AS</t>
  </si>
  <si>
    <t>Situação</t>
  </si>
  <si>
    <t>103494-CP</t>
  </si>
  <si>
    <t>1.14</t>
  </si>
  <si>
    <t>UN</t>
  </si>
  <si>
    <t>SEM CUSTO</t>
  </si>
  <si>
    <t>COMPOSICAO</t>
  </si>
  <si>
    <t>SUPORTE DE 1 COLETOR SOLAR PARA TELHA METÁLICA - FORNECIMENTO E INSTALAÇÃO. AF_12/2021</t>
  </si>
  <si>
    <t>ELETRICISTA COM ENCARGOS COMPLEMENTARES</t>
  </si>
  <si>
    <t>H</t>
  </si>
  <si>
    <t>COM CUSTO</t>
  </si>
  <si>
    <t>AUXILIAR DE ELETRICISTA COM ENCARGOS COMPLEMENTARES</t>
  </si>
  <si>
    <t>INSUMO</t>
  </si>
  <si>
    <t>PAINEL SOLAR FOTOVOLTAICO, 2 X 1 M, DE 400 A 450 W (INCLUSO SAIDA ELETRICA COM 2 CABOS E 2 CONECTORES)</t>
  </si>
  <si>
    <t/>
  </si>
  <si>
    <t>SEM PREÇO</t>
  </si>
  <si>
    <t>DESMONTAGEM E MONTAGEM DE PAINEL SOLAR FOTOVOLTAICO EM TELHA METÁLICA.</t>
  </si>
  <si>
    <t>ÁREA</t>
  </si>
  <si>
    <t>DNIT</t>
  </si>
  <si>
    <t>REMOÇÃO MANTA DE ALUMINIO EM LAJE, DE FORMA MANUAL, SEM REAPROVEITAMENTO.</t>
  </si>
  <si>
    <t>VALOR CORRIGIDO</t>
  </si>
  <si>
    <t>DESCRIÇÃO CORRIGIDA</t>
  </si>
  <si>
    <t>LIMPEZA DE SUPERFÍCIE PISO OU PAREDE COM JATO DE ALTA PRESSÃO. AF_10/2025</t>
  </si>
  <si>
    <t>COMP</t>
  </si>
  <si>
    <t>LARG</t>
  </si>
  <si>
    <t>PLACA</t>
  </si>
  <si>
    <t>INDICE PROPORÇÃO DE ÁREA/ PLACA</t>
  </si>
  <si>
    <t>FORNECIMENTO E INSTALAÇÃO PAINEL (2,00X1,00) - SINAPI 103494</t>
  </si>
  <si>
    <t>FATOR 
(MONTAR E DESMONTAR)</t>
  </si>
  <si>
    <t>COEF. MO REF. SINAPI</t>
  </si>
  <si>
    <t>COEF. MO ADOTADO</t>
  </si>
  <si>
    <t>COMPOSIÇÃO REFERENCIA SINAPI_2025_11</t>
  </si>
  <si>
    <t>103494 - CP</t>
  </si>
  <si>
    <t>PRÓPRIA</t>
  </si>
  <si>
    <t>(COMPOSIÇÃO REFERENCIA SINAPI 103494 CONFORME ARQUVIO XLS REFERENCIA_SINAPI_2025_11)</t>
  </si>
  <si>
    <t>ALTERADA A DESCRIÇÃO DA BASE PARA PRÓPRIA. UTILIZADO O SERVIÇO 97648 MAS EM VEZ DE EPS, É ALUMÍNIO</t>
  </si>
  <si>
    <t>CONSIDERAÇÕES / RESPOSTAS AO RELATÓRIO DA Equipe SEINFP/CGLOG/DA</t>
  </si>
  <si>
    <t>ES</t>
  </si>
  <si>
    <t>. ALTERADA A DESCRIÇÃO DA BASE PARA PRÓPRIA E DETALHADO MELHOR NA ABA 103494-CP COMO FORAM OBTIDOS OS INDICES. 
. SOBRE O SUPORTE E AO PAINEL, ELES NÃO FORAM CONSIDERADOS NA FORMAÇÃO DE PREÇO, POIS ENTENDE-SE QUE SERÃO APROVEITADOS. OS COEFICIENTES FORAM AJUSTADOS SOMENTE SOBRE A MÃO DE OBRA.
. OS VALORES ADOTADOS PARA MÃO DE OBRA FORAM CORRIGIDOS PARA O ESTADO DO ESPÍRITO SANTO. NO PRIMEIRO ENVIO HAVIA SIDO CONSIDERADO O VALORDE SÃO PAULO EQUIVOCADAMENTE.</t>
  </si>
  <si>
    <t>97637 - CP</t>
  </si>
  <si>
    <t>97648 - CP</t>
  </si>
  <si>
    <t>BDI APLICADO NA OBRA</t>
  </si>
  <si>
    <t>FAIXAS DE ADMISSIBILIDADE DE ACORDO COM O ACORDÃO N. 2622/2013-Plenário DO TCU</t>
  </si>
  <si>
    <t xml:space="preserve">DISCRIMINAÇÃO </t>
  </si>
  <si>
    <t>PERC.     (%)</t>
  </si>
  <si>
    <t>MÍNIMO</t>
  </si>
  <si>
    <t>MÉDIO</t>
  </si>
  <si>
    <t>MÁXIMO</t>
  </si>
  <si>
    <t>1.00</t>
  </si>
  <si>
    <t xml:space="preserve"> Despesas Indiretas</t>
  </si>
  <si>
    <t>A1</t>
  </si>
  <si>
    <t>Seguro e Garantia</t>
  </si>
  <si>
    <t>A2</t>
  </si>
  <si>
    <t>Riscos e Imprevistos</t>
  </si>
  <si>
    <t>A3</t>
  </si>
  <si>
    <t>Despesas Financeiras</t>
  </si>
  <si>
    <t>A4</t>
  </si>
  <si>
    <t>Administração Central</t>
  </si>
  <si>
    <t>Total do Grupo A =</t>
  </si>
  <si>
    <t>2.00</t>
  </si>
  <si>
    <t>Benefício</t>
  </si>
  <si>
    <t>B-1</t>
  </si>
  <si>
    <t>LUCRO</t>
  </si>
  <si>
    <t>Total do Grupo B =</t>
  </si>
  <si>
    <t>3.00</t>
  </si>
  <si>
    <t>Impostos</t>
  </si>
  <si>
    <t>C-1</t>
  </si>
  <si>
    <t>PIS / PASEP</t>
  </si>
  <si>
    <t>C-2</t>
  </si>
  <si>
    <t>COFINS</t>
  </si>
  <si>
    <t>C-3</t>
  </si>
  <si>
    <t>ISS * (VERIFICAR A ALÍQUOTA DO MUNICÍPIO)</t>
  </si>
  <si>
    <t>C-4</t>
  </si>
  <si>
    <t>CPRB</t>
  </si>
  <si>
    <t>Total do Grupo C =</t>
  </si>
  <si>
    <t>Fórmula Para Cálculo do B.D.I</t>
  </si>
  <si>
    <t>BDI =(((1+A4+A1+A2)*(1+A3)*(1+B))/(1-C))-1</t>
  </si>
  <si>
    <t>Bonificação Sobre Despesas indiretas (B.D.I) =</t>
  </si>
  <si>
    <t>Foi utilizada a faixa mínima por se tratar de obra simples e de baixo risco. 
Acórdão nº 2.622/2013 do TCU</t>
  </si>
  <si>
    <t xml:space="preserve">Valor Unitário sem BDI </t>
  </si>
  <si>
    <t>Mémória de Cálculo - Orçamento sem Desoneração</t>
  </si>
  <si>
    <t>Mémória de Cálculo - Orçamento com Desoneração</t>
  </si>
  <si>
    <t>MEMÓRIA DE CALCULO DO BDI - SEM DESONERAÇÃO</t>
  </si>
  <si>
    <t>MEMÓRIA DE CALCULO DO BDI - COM DESONERAÇÃO</t>
  </si>
  <si>
    <t>CPRB (*)</t>
  </si>
  <si>
    <t>OBJETO: SUBSTITUIÇÃO DO TELHADO DA SEDE DO DNIT/ES</t>
  </si>
  <si>
    <t>COM DESONERAÇÃO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</si>
</sst>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#,##0.0000000"/>
    <numFmt numFmtId="166" formatCode="#,##0.00;\-\ #,##0.00;\-"/>
    <numFmt numFmtId="167" formatCode="0%;\-0%;\-"/>
    <numFmt numFmtId="168" formatCode="#,##0.0000000;\-\ #,##0.0000000;\-"/>
    <numFmt numFmtId="169" formatCode="_-* #,##0.0000000_-;\-* #,##0.0000000_-;_-* &quot;-&quot;??_-;_-@_-"/>
    <numFmt numFmtId="170" formatCode="dd/mm/yy;@"/>
    <numFmt numFmtId="171" formatCode="#,##0.00\ ;&quot; (&quot;#,##0.00\);&quot; -&quot;#\ ;@\ "/>
    <numFmt numFmtId="172" formatCode="&quot; R$ &quot;#,##0.00\ ;&quot; R$ (&quot;#,##0.00\);&quot; R$ -&quot;#\ ;@\ "/>
  </numFmts>
  <fonts count="65" x14ac:knownFonts="1">
    <font>
      <sz val="10"/>
      <color rgb="FF000000"/>
      <name val="Calibri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Arial Narrow"/>
      <family val="2"/>
    </font>
    <font>
      <sz val="10"/>
      <name val="Calibri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theme="1"/>
      <name val="Calibri"/>
      <family val="2"/>
      <scheme val="minor"/>
    </font>
    <font>
      <sz val="16"/>
      <color theme="1"/>
      <name val="Arial Narrow"/>
      <family val="2"/>
    </font>
    <font>
      <b/>
      <sz val="9"/>
      <color rgb="FF000000"/>
      <name val="Arial Narrow"/>
      <family val="2"/>
    </font>
    <font>
      <sz val="10"/>
      <color rgb="FF000000"/>
      <name val="Calibri"/>
      <family val="2"/>
    </font>
    <font>
      <b/>
      <sz val="14"/>
      <color rgb="FF000000"/>
      <name val="Arial Narrow"/>
      <family val="2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</font>
    <font>
      <b/>
      <sz val="12"/>
      <name val="Calibri"/>
      <family val="2"/>
    </font>
    <font>
      <sz val="10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C00000"/>
      <name val="Arial Narrow"/>
      <family val="2"/>
    </font>
    <font>
      <b/>
      <sz val="10"/>
      <color rgb="FFC0000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0"/>
      <color rgb="FF000000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sz val="10"/>
      <name val="Calibri"/>
      <family val="2"/>
      <scheme val="minor"/>
    </font>
    <font>
      <b/>
      <sz val="16"/>
      <color rgb="FFC00000"/>
      <name val="Arial Narrow"/>
      <family val="2"/>
    </font>
    <font>
      <b/>
      <sz val="10"/>
      <color rgb="FFC00000"/>
      <name val="Calibri"/>
      <family val="2"/>
    </font>
    <font>
      <sz val="8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Calibri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sz val="16"/>
      <color theme="1"/>
      <name val="Arial Narrow"/>
      <family val="2"/>
    </font>
    <font>
      <b/>
      <sz val="10"/>
      <name val="Calibri"/>
      <family val="2"/>
    </font>
    <font>
      <b/>
      <sz val="9"/>
      <color rgb="FF002060"/>
      <name val="Arial"/>
      <family val="2"/>
    </font>
    <font>
      <sz val="9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9"/>
      <color rgb="FF000000"/>
      <name val="Arial Narrow"/>
      <family val="2"/>
    </font>
    <font>
      <sz val="9"/>
      <name val="Arial Narrow"/>
      <family val="2"/>
    </font>
    <font>
      <sz val="8"/>
      <name val="Arial Narrow"/>
      <family val="2"/>
    </font>
    <font>
      <sz val="8"/>
      <color rgb="FF000000"/>
      <name val="Arial Narrow"/>
      <family val="2"/>
    </font>
    <font>
      <b/>
      <sz val="8"/>
      <color rgb="FFC00000"/>
      <name val="Arial Narrow"/>
      <family val="2"/>
    </font>
    <font>
      <sz val="10"/>
      <color indexed="9"/>
      <name val="Arial"/>
      <family val="2"/>
    </font>
    <font>
      <sz val="14"/>
      <color indexed="9"/>
      <name val="Arial"/>
      <family val="2"/>
    </font>
    <font>
      <b/>
      <sz val="8"/>
      <name val="Arial"/>
      <family val="2"/>
    </font>
    <font>
      <b/>
      <sz val="14"/>
      <color indexed="9"/>
      <name val="Arial"/>
      <family val="2"/>
    </font>
    <font>
      <b/>
      <sz val="11"/>
      <color indexed="9"/>
      <name val="Arial"/>
      <family val="2"/>
    </font>
    <font>
      <b/>
      <sz val="10"/>
      <name val="Arial"/>
      <family val="2"/>
    </font>
    <font>
      <sz val="13"/>
      <name val="Arial"/>
      <family val="2"/>
    </font>
    <font>
      <b/>
      <sz val="9"/>
      <name val="Arial"/>
      <family val="2"/>
    </font>
    <font>
      <b/>
      <sz val="11"/>
      <color indexed="10"/>
      <name val="Arial"/>
      <family val="2"/>
    </font>
    <font>
      <b/>
      <sz val="11"/>
      <color indexed="54"/>
      <name val="Arial"/>
      <family val="2"/>
    </font>
    <font>
      <b/>
      <sz val="11"/>
      <color indexed="12"/>
      <name val="Arial"/>
      <family val="2"/>
    </font>
    <font>
      <sz val="10"/>
      <color indexed="8"/>
      <name val="Arial"/>
      <family val="2"/>
    </font>
    <font>
      <b/>
      <sz val="9"/>
      <color indexed="9"/>
      <name val="Arial"/>
      <family val="2"/>
    </font>
    <font>
      <b/>
      <sz val="9"/>
      <name val="Arial Narrow"/>
      <family val="2"/>
    </font>
    <font>
      <b/>
      <sz val="8"/>
      <name val="Calibri"/>
      <family val="2"/>
    </font>
    <font>
      <b/>
      <strike/>
      <sz val="10"/>
      <name val="Arial Narrow"/>
      <family val="2"/>
    </font>
    <font>
      <b/>
      <sz val="12"/>
      <name val="Arial Narrow"/>
      <family val="2"/>
    </font>
  </fonts>
  <fills count="18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005CA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16"/>
        <bgColor indexed="37"/>
      </patternFill>
    </fill>
    <fill>
      <patternFill patternType="solid">
        <fgColor indexed="63"/>
        <bgColor indexed="59"/>
      </patternFill>
    </fill>
    <fill>
      <patternFill patternType="solid">
        <fgColor theme="2" tint="-0.14999847407452621"/>
        <bgColor indexed="64"/>
      </patternFill>
    </fill>
  </fills>
  <borders count="7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thick">
        <color theme="9" tint="-0.24994659260841701"/>
      </left>
      <right/>
      <top style="thick">
        <color theme="9" tint="-0.24994659260841701"/>
      </top>
      <bottom/>
      <diagonal/>
    </border>
    <border>
      <left/>
      <right/>
      <top style="thick">
        <color theme="9" tint="-0.24994659260841701"/>
      </top>
      <bottom/>
      <diagonal/>
    </border>
    <border>
      <left/>
      <right style="thick">
        <color theme="9" tint="-0.24994659260841701"/>
      </right>
      <top style="thick">
        <color theme="9" tint="-0.24994659260841701"/>
      </top>
      <bottom/>
      <diagonal/>
    </border>
    <border>
      <left style="thick">
        <color theme="9" tint="-0.24994659260841701"/>
      </left>
      <right/>
      <top/>
      <bottom/>
      <diagonal/>
    </border>
    <border>
      <left/>
      <right style="thick">
        <color theme="9" tint="-0.24994659260841701"/>
      </right>
      <top/>
      <bottom/>
      <diagonal/>
    </border>
    <border>
      <left style="thick">
        <color theme="9" tint="-0.2499465926084170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ck">
        <color theme="9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9" tint="-0.24994659260841701"/>
      </right>
      <top style="thin">
        <color indexed="64"/>
      </top>
      <bottom style="thin">
        <color indexed="64"/>
      </bottom>
      <diagonal/>
    </border>
    <border>
      <left style="thick">
        <color theme="9" tint="-0.24994659260841701"/>
      </left>
      <right/>
      <top/>
      <bottom style="thick">
        <color theme="9" tint="-0.24994659260841701"/>
      </bottom>
      <diagonal/>
    </border>
    <border>
      <left/>
      <right/>
      <top/>
      <bottom style="thick">
        <color theme="9" tint="-0.24994659260841701"/>
      </bottom>
      <diagonal/>
    </border>
    <border>
      <left/>
      <right style="thick">
        <color theme="9" tint="-0.24994659260841701"/>
      </right>
      <top/>
      <bottom style="thick">
        <color theme="9" tint="-0.2499465926084170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5">
    <xf numFmtId="0" fontId="0" fillId="0" borderId="0"/>
    <xf numFmtId="9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</cellStyleXfs>
  <cellXfs count="383">
    <xf numFmtId="0" fontId="0" fillId="0" borderId="0" xfId="0"/>
    <xf numFmtId="0" fontId="10" fillId="0" borderId="20" xfId="0" applyFont="1" applyBorder="1" applyAlignment="1">
      <alignment vertical="center" wrapText="1"/>
    </xf>
    <xf numFmtId="0" fontId="11" fillId="0" borderId="26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17" xfId="0" applyFont="1" applyBorder="1" applyAlignment="1">
      <alignment vertical="top"/>
    </xf>
    <xf numFmtId="0" fontId="4" fillId="0" borderId="18" xfId="0" applyFont="1" applyBorder="1" applyAlignment="1">
      <alignment vertical="top"/>
    </xf>
    <xf numFmtId="0" fontId="11" fillId="0" borderId="32" xfId="0" applyFont="1" applyBorder="1" applyAlignment="1">
      <alignment vertical="center" wrapText="1"/>
    </xf>
    <xf numFmtId="0" fontId="11" fillId="0" borderId="33" xfId="0" applyFont="1" applyBorder="1" applyAlignment="1">
      <alignment vertical="center" wrapText="1"/>
    </xf>
    <xf numFmtId="4" fontId="8" fillId="0" borderId="0" xfId="0" applyNumberFormat="1" applyFont="1"/>
    <xf numFmtId="4" fontId="8" fillId="0" borderId="5" xfId="0" applyNumberFormat="1" applyFont="1" applyBorder="1"/>
    <xf numFmtId="0" fontId="8" fillId="0" borderId="4" xfId="0" applyFont="1" applyBorder="1"/>
    <xf numFmtId="0" fontId="8" fillId="0" borderId="5" xfId="0" applyFont="1" applyBorder="1"/>
    <xf numFmtId="49" fontId="4" fillId="0" borderId="38" xfId="0" applyNumberFormat="1" applyFont="1" applyBorder="1" applyAlignment="1">
      <alignment horizontal="center" vertical="center" wrapText="1"/>
    </xf>
    <xf numFmtId="0" fontId="8" fillId="0" borderId="0" xfId="0" applyFont="1"/>
    <xf numFmtId="0" fontId="4" fillId="0" borderId="35" xfId="0" applyFont="1" applyBorder="1" applyAlignment="1">
      <alignment vertical="top"/>
    </xf>
    <xf numFmtId="0" fontId="4" fillId="0" borderId="24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13" fillId="0" borderId="4" xfId="0" applyFont="1" applyBorder="1"/>
    <xf numFmtId="0" fontId="0" fillId="0" borderId="0" xfId="0" applyAlignment="1">
      <alignment horizontal="center"/>
    </xf>
    <xf numFmtId="0" fontId="0" fillId="0" borderId="35" xfId="0" applyBorder="1"/>
    <xf numFmtId="0" fontId="4" fillId="0" borderId="38" xfId="0" applyFont="1" applyBorder="1" applyAlignment="1">
      <alignment horizontal="center" vertical="center" wrapText="1"/>
    </xf>
    <xf numFmtId="0" fontId="0" fillId="0" borderId="1" xfId="0" applyBorder="1"/>
    <xf numFmtId="0" fontId="14" fillId="0" borderId="0" xfId="0" applyFont="1"/>
    <xf numFmtId="4" fontId="14" fillId="0" borderId="0" xfId="0" applyNumberFormat="1" applyFont="1" applyAlignment="1">
      <alignment horizontal="center"/>
    </xf>
    <xf numFmtId="0" fontId="4" fillId="0" borderId="37" xfId="0" applyFont="1" applyBorder="1" applyAlignment="1">
      <alignment vertical="top"/>
    </xf>
    <xf numFmtId="0" fontId="14" fillId="0" borderId="35" xfId="0" applyFont="1" applyBorder="1" applyAlignment="1">
      <alignment horizontal="center" vertical="top"/>
    </xf>
    <xf numFmtId="0" fontId="15" fillId="0" borderId="35" xfId="0" applyFont="1" applyBorder="1" applyAlignment="1">
      <alignment vertical="top"/>
    </xf>
    <xf numFmtId="0" fontId="15" fillId="0" borderId="35" xfId="0" applyFont="1" applyBorder="1" applyAlignment="1">
      <alignment vertical="top" wrapText="1"/>
    </xf>
    <xf numFmtId="2" fontId="14" fillId="0" borderId="0" xfId="0" applyNumberFormat="1" applyFont="1"/>
    <xf numFmtId="2" fontId="14" fillId="0" borderId="0" xfId="0" applyNumberFormat="1" applyFont="1" applyAlignment="1">
      <alignment horizontal="center"/>
    </xf>
    <xf numFmtId="0" fontId="14" fillId="0" borderId="39" xfId="0" applyFont="1" applyBorder="1" applyAlignment="1">
      <alignment horizontal="center" vertical="top"/>
    </xf>
    <xf numFmtId="0" fontId="18" fillId="0" borderId="0" xfId="0" applyFont="1"/>
    <xf numFmtId="0" fontId="13" fillId="0" borderId="0" xfId="0" applyFont="1"/>
    <xf numFmtId="2" fontId="13" fillId="0" borderId="0" xfId="0" applyNumberFormat="1" applyFont="1"/>
    <xf numFmtId="0" fontId="13" fillId="0" borderId="35" xfId="0" applyFont="1" applyBorder="1" applyAlignment="1">
      <alignment vertical="top"/>
    </xf>
    <xf numFmtId="0" fontId="13" fillId="0" borderId="35" xfId="0" applyFont="1" applyBorder="1" applyAlignment="1">
      <alignment vertical="top" wrapText="1"/>
    </xf>
    <xf numFmtId="0" fontId="13" fillId="3" borderId="32" xfId="0" applyFont="1" applyFill="1" applyBorder="1"/>
    <xf numFmtId="0" fontId="13" fillId="3" borderId="26" xfId="0" applyFont="1" applyFill="1" applyBorder="1"/>
    <xf numFmtId="0" fontId="13" fillId="0" borderId="1" xfId="0" applyFont="1" applyBorder="1" applyAlignment="1">
      <alignment horizontal="center" vertical="top"/>
    </xf>
    <xf numFmtId="0" fontId="0" fillId="0" borderId="41" xfId="0" applyBorder="1"/>
    <xf numFmtId="0" fontId="0" fillId="0" borderId="3" xfId="0" applyBorder="1"/>
    <xf numFmtId="0" fontId="0" fillId="0" borderId="5" xfId="0" applyBorder="1"/>
    <xf numFmtId="4" fontId="8" fillId="0" borderId="19" xfId="0" applyNumberFormat="1" applyFont="1" applyBorder="1"/>
    <xf numFmtId="0" fontId="0" fillId="4" borderId="0" xfId="0" applyFill="1"/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0" fillId="0" borderId="0" xfId="0" applyNumberFormat="1" applyAlignment="1">
      <alignment vertical="center"/>
    </xf>
    <xf numFmtId="0" fontId="0" fillId="4" borderId="0" xfId="0" applyFill="1" applyAlignment="1">
      <alignment vertical="center"/>
    </xf>
    <xf numFmtId="2" fontId="14" fillId="5" borderId="0" xfId="0" applyNumberFormat="1" applyFont="1" applyFill="1" applyAlignment="1">
      <alignment horizontal="center"/>
    </xf>
    <xf numFmtId="0" fontId="0" fillId="5" borderId="19" xfId="0" applyFill="1" applyBorder="1"/>
    <xf numFmtId="0" fontId="0" fillId="5" borderId="0" xfId="0" applyFill="1"/>
    <xf numFmtId="0" fontId="0" fillId="4" borderId="3" xfId="0" applyFill="1" applyBorder="1"/>
    <xf numFmtId="0" fontId="20" fillId="4" borderId="0" xfId="0" applyFont="1" applyFill="1" applyAlignment="1">
      <alignment horizontal="center" vertical="center"/>
    </xf>
    <xf numFmtId="49" fontId="7" fillId="4" borderId="42" xfId="0" applyNumberFormat="1" applyFont="1" applyFill="1" applyBorder="1" applyAlignment="1">
      <alignment horizontal="center" vertical="center"/>
    </xf>
    <xf numFmtId="49" fontId="7" fillId="4" borderId="42" xfId="0" applyNumberFormat="1" applyFont="1" applyFill="1" applyBorder="1" applyAlignment="1">
      <alignment horizontal="left" vertical="center" wrapText="1"/>
    </xf>
    <xf numFmtId="0" fontId="7" fillId="4" borderId="42" xfId="0" applyFont="1" applyFill="1" applyBorder="1" applyAlignment="1">
      <alignment horizontal="center" vertical="center"/>
    </xf>
    <xf numFmtId="2" fontId="7" fillId="4" borderId="42" xfId="0" applyNumberFormat="1" applyFont="1" applyFill="1" applyBorder="1" applyAlignment="1">
      <alignment horizontal="center" vertical="center"/>
    </xf>
    <xf numFmtId="164" fontId="6" fillId="4" borderId="4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20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/>
    </xf>
    <xf numFmtId="164" fontId="5" fillId="4" borderId="0" xfId="0" applyNumberFormat="1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0" fontId="0" fillId="7" borderId="0" xfId="0" applyFill="1" applyAlignment="1">
      <alignment vertical="center"/>
    </xf>
    <xf numFmtId="0" fontId="33" fillId="9" borderId="42" xfId="3" applyFont="1" applyFill="1" applyBorder="1" applyAlignment="1">
      <alignment horizontal="centerContinuous" vertical="center" wrapText="1"/>
    </xf>
    <xf numFmtId="4" fontId="25" fillId="11" borderId="0" xfId="0" applyNumberFormat="1" applyFont="1" applyFill="1" applyAlignment="1">
      <alignment vertical="center"/>
    </xf>
    <xf numFmtId="0" fontId="25" fillId="11" borderId="0" xfId="0" applyFont="1" applyFill="1" applyAlignment="1">
      <alignment vertical="center"/>
    </xf>
    <xf numFmtId="0" fontId="27" fillId="11" borderId="0" xfId="0" applyFont="1" applyFill="1" applyAlignment="1">
      <alignment vertical="center"/>
    </xf>
    <xf numFmtId="0" fontId="5" fillId="11" borderId="0" xfId="0" applyFont="1" applyFill="1" applyAlignment="1">
      <alignment vertical="center"/>
    </xf>
    <xf numFmtId="4" fontId="5" fillId="11" borderId="0" xfId="0" applyNumberFormat="1" applyFont="1" applyFill="1" applyAlignment="1">
      <alignment vertical="center"/>
    </xf>
    <xf numFmtId="0" fontId="0" fillId="11" borderId="0" xfId="0" applyFill="1" applyAlignment="1">
      <alignment vertical="center"/>
    </xf>
    <xf numFmtId="0" fontId="5" fillId="11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0" fillId="11" borderId="0" xfId="0" applyFill="1" applyAlignment="1">
      <alignment horizontal="right" vertical="center"/>
    </xf>
    <xf numFmtId="44" fontId="5" fillId="11" borderId="0" xfId="2" applyFont="1" applyFill="1" applyAlignment="1">
      <alignment horizontal="center" vertical="center"/>
    </xf>
    <xf numFmtId="0" fontId="5" fillId="11" borderId="0" xfId="0" applyFont="1" applyFill="1" applyAlignment="1">
      <alignment horizontal="right" vertical="center"/>
    </xf>
    <xf numFmtId="0" fontId="5" fillId="11" borderId="0" xfId="0" applyFont="1" applyFill="1" applyAlignment="1">
      <alignment horizontal="right" vertical="center" wrapText="1"/>
    </xf>
    <xf numFmtId="4" fontId="5" fillId="11" borderId="0" xfId="0" applyNumberFormat="1" applyFont="1" applyFill="1" applyAlignment="1">
      <alignment horizontal="center" vertical="center"/>
    </xf>
    <xf numFmtId="2" fontId="5" fillId="11" borderId="0" xfId="0" applyNumberFormat="1" applyFont="1" applyFill="1" applyAlignment="1">
      <alignment horizontal="center" vertical="center"/>
    </xf>
    <xf numFmtId="44" fontId="5" fillId="11" borderId="0" xfId="0" applyNumberFormat="1" applyFont="1" applyFill="1" applyAlignment="1">
      <alignment vertical="center"/>
    </xf>
    <xf numFmtId="0" fontId="32" fillId="0" borderId="0" xfId="3" applyFont="1" applyAlignment="1">
      <alignment horizontal="center" vertical="center"/>
    </xf>
    <xf numFmtId="0" fontId="32" fillId="0" borderId="0" xfId="3" applyFont="1" applyAlignment="1">
      <alignment vertical="center"/>
    </xf>
    <xf numFmtId="165" fontId="32" fillId="0" borderId="0" xfId="3" applyNumberFormat="1" applyFont="1" applyAlignment="1">
      <alignment horizontal="right" vertical="center"/>
    </xf>
    <xf numFmtId="166" fontId="32" fillId="0" borderId="0" xfId="3" applyNumberFormat="1" applyFont="1" applyAlignment="1">
      <alignment vertical="center"/>
    </xf>
    <xf numFmtId="167" fontId="32" fillId="0" borderId="0" xfId="3" applyNumberFormat="1" applyFont="1" applyAlignment="1">
      <alignment horizontal="left" vertical="center"/>
    </xf>
    <xf numFmtId="0" fontId="1" fillId="0" borderId="0" xfId="3" applyAlignment="1">
      <alignment vertical="center"/>
    </xf>
    <xf numFmtId="0" fontId="32" fillId="8" borderId="44" xfId="3" applyFont="1" applyFill="1" applyBorder="1" applyAlignment="1">
      <alignment horizontal="center" vertical="center"/>
    </xf>
    <xf numFmtId="0" fontId="32" fillId="8" borderId="44" xfId="3" applyFont="1" applyFill="1" applyBorder="1" applyAlignment="1">
      <alignment horizontal="left" vertical="center"/>
    </xf>
    <xf numFmtId="168" fontId="32" fillId="0" borderId="0" xfId="3" applyNumberFormat="1" applyFont="1" applyAlignment="1">
      <alignment vertical="center"/>
    </xf>
    <xf numFmtId="169" fontId="32" fillId="0" borderId="0" xfId="4" applyNumberFormat="1" applyFont="1" applyAlignment="1">
      <alignment horizontal="left" vertical="center"/>
    </xf>
    <xf numFmtId="166" fontId="37" fillId="11" borderId="0" xfId="3" applyNumberFormat="1" applyFont="1" applyFill="1" applyAlignment="1">
      <alignment horizontal="center" vertical="center" wrapText="1"/>
    </xf>
    <xf numFmtId="167" fontId="32" fillId="11" borderId="0" xfId="3" applyNumberFormat="1" applyFont="1" applyFill="1" applyAlignment="1">
      <alignment horizontal="left" vertical="center" wrapText="1"/>
    </xf>
    <xf numFmtId="49" fontId="7" fillId="4" borderId="42" xfId="0" applyNumberFormat="1" applyFont="1" applyFill="1" applyBorder="1" applyAlignment="1">
      <alignment horizontal="right" vertical="center"/>
    </xf>
    <xf numFmtId="0" fontId="7" fillId="4" borderId="42" xfId="0" applyFont="1" applyFill="1" applyBorder="1" applyAlignment="1">
      <alignment horizontal="left" vertical="center" wrapText="1"/>
    </xf>
    <xf numFmtId="0" fontId="31" fillId="0" borderId="46" xfId="3" applyFont="1" applyBorder="1" applyAlignment="1">
      <alignment vertical="center"/>
    </xf>
    <xf numFmtId="0" fontId="32" fillId="0" borderId="47" xfId="3" applyFont="1" applyBorder="1" applyAlignment="1">
      <alignment horizontal="center" vertical="center"/>
    </xf>
    <xf numFmtId="0" fontId="32" fillId="0" borderId="47" xfId="3" applyFont="1" applyBorder="1" applyAlignment="1">
      <alignment vertical="center"/>
    </xf>
    <xf numFmtId="165" fontId="32" fillId="0" borderId="47" xfId="3" applyNumberFormat="1" applyFont="1" applyBorder="1" applyAlignment="1">
      <alignment horizontal="right" vertical="center"/>
    </xf>
    <xf numFmtId="166" fontId="32" fillId="0" borderId="47" xfId="3" applyNumberFormat="1" applyFont="1" applyBorder="1" applyAlignment="1">
      <alignment vertical="center"/>
    </xf>
    <xf numFmtId="167" fontId="32" fillId="0" borderId="47" xfId="3" applyNumberFormat="1" applyFont="1" applyBorder="1" applyAlignment="1">
      <alignment horizontal="left" vertical="center"/>
    </xf>
    <xf numFmtId="0" fontId="32" fillId="0" borderId="48" xfId="3" applyFont="1" applyBorder="1" applyAlignment="1">
      <alignment horizontal="center" vertical="center"/>
    </xf>
    <xf numFmtId="0" fontId="32" fillId="0" borderId="49" xfId="3" applyFont="1" applyBorder="1" applyAlignment="1">
      <alignment vertical="center"/>
    </xf>
    <xf numFmtId="0" fontId="32" fillId="0" borderId="50" xfId="3" applyFont="1" applyBorder="1" applyAlignment="1">
      <alignment horizontal="right" vertical="center"/>
    </xf>
    <xf numFmtId="0" fontId="31" fillId="0" borderId="0" xfId="3" applyFont="1" applyAlignment="1">
      <alignment horizontal="center" vertical="center"/>
    </xf>
    <xf numFmtId="0" fontId="32" fillId="0" borderId="50" xfId="3" applyFont="1" applyBorder="1" applyAlignment="1">
      <alignment horizontal="center" vertical="center"/>
    </xf>
    <xf numFmtId="0" fontId="32" fillId="0" borderId="49" xfId="3" applyFont="1" applyBorder="1" applyAlignment="1">
      <alignment horizontal="center" vertical="center"/>
    </xf>
    <xf numFmtId="0" fontId="31" fillId="12" borderId="0" xfId="3" applyFont="1" applyFill="1" applyAlignment="1">
      <alignment horizontal="center" vertical="center"/>
    </xf>
    <xf numFmtId="165" fontId="31" fillId="12" borderId="0" xfId="3" applyNumberFormat="1" applyFont="1" applyFill="1" applyAlignment="1">
      <alignment horizontal="center" vertical="center"/>
    </xf>
    <xf numFmtId="166" fontId="31" fillId="12" borderId="0" xfId="3" applyNumberFormat="1" applyFont="1" applyFill="1" applyAlignment="1">
      <alignment horizontal="center" vertical="center"/>
    </xf>
    <xf numFmtId="0" fontId="31" fillId="0" borderId="49" xfId="3" applyFont="1" applyBorder="1" applyAlignment="1">
      <alignment vertical="center"/>
    </xf>
    <xf numFmtId="0" fontId="32" fillId="11" borderId="0" xfId="3" applyFont="1" applyFill="1" applyAlignment="1">
      <alignment horizontal="center" vertical="center"/>
    </xf>
    <xf numFmtId="0" fontId="31" fillId="0" borderId="49" xfId="3" applyFont="1" applyBorder="1" applyAlignment="1">
      <alignment horizontal="center" vertical="center"/>
    </xf>
    <xf numFmtId="0" fontId="32" fillId="8" borderId="51" xfId="3" applyFont="1" applyFill="1" applyBorder="1" applyAlignment="1">
      <alignment horizontal="center" vertical="center"/>
    </xf>
    <xf numFmtId="165" fontId="32" fillId="11" borderId="0" xfId="3" applyNumberFormat="1" applyFont="1" applyFill="1" applyAlignment="1">
      <alignment horizontal="right" vertical="center"/>
    </xf>
    <xf numFmtId="0" fontId="32" fillId="0" borderId="0" xfId="3" applyFont="1" applyAlignment="1">
      <alignment horizontal="right" vertical="center"/>
    </xf>
    <xf numFmtId="0" fontId="33" fillId="9" borderId="52" xfId="3" applyFont="1" applyFill="1" applyBorder="1" applyAlignment="1">
      <alignment horizontal="centerContinuous" vertical="center" wrapText="1"/>
    </xf>
    <xf numFmtId="0" fontId="33" fillId="9" borderId="53" xfId="3" applyFont="1" applyFill="1" applyBorder="1" applyAlignment="1">
      <alignment horizontal="centerContinuous" vertical="center" wrapText="1"/>
    </xf>
    <xf numFmtId="4" fontId="31" fillId="0" borderId="0" xfId="3" applyNumberFormat="1" applyFont="1" applyAlignment="1">
      <alignment vertical="center"/>
    </xf>
    <xf numFmtId="167" fontId="31" fillId="0" borderId="0" xfId="3" applyNumberFormat="1" applyFont="1" applyAlignment="1">
      <alignment horizontal="left" vertical="center"/>
    </xf>
    <xf numFmtId="0" fontId="31" fillId="0" borderId="50" xfId="3" applyFont="1" applyBorder="1" applyAlignment="1">
      <alignment horizontal="center" vertical="center"/>
    </xf>
    <xf numFmtId="0" fontId="32" fillId="0" borderId="54" xfId="3" applyFont="1" applyBorder="1" applyAlignment="1">
      <alignment horizontal="center" vertical="center"/>
    </xf>
    <xf numFmtId="0" fontId="32" fillId="0" borderId="55" xfId="3" applyFont="1" applyBorder="1" applyAlignment="1">
      <alignment horizontal="center" vertical="center"/>
    </xf>
    <xf numFmtId="0" fontId="32" fillId="0" borderId="55" xfId="3" applyFont="1" applyBorder="1" applyAlignment="1">
      <alignment vertical="center"/>
    </xf>
    <xf numFmtId="165" fontId="32" fillId="0" borderId="55" xfId="3" applyNumberFormat="1" applyFont="1" applyBorder="1" applyAlignment="1">
      <alignment horizontal="right" vertical="center"/>
    </xf>
    <xf numFmtId="166" fontId="32" fillId="0" borderId="55" xfId="3" applyNumberFormat="1" applyFont="1" applyBorder="1" applyAlignment="1">
      <alignment vertical="center"/>
    </xf>
    <xf numFmtId="44" fontId="31" fillId="10" borderId="55" xfId="2" applyFont="1" applyFill="1" applyBorder="1" applyAlignment="1">
      <alignment vertical="center"/>
    </xf>
    <xf numFmtId="167" fontId="32" fillId="0" borderId="55" xfId="3" applyNumberFormat="1" applyFont="1" applyBorder="1" applyAlignment="1">
      <alignment horizontal="left" vertical="center"/>
    </xf>
    <xf numFmtId="0" fontId="32" fillId="0" borderId="56" xfId="3" applyFont="1" applyBorder="1" applyAlignment="1">
      <alignment horizontal="center" vertical="center"/>
    </xf>
    <xf numFmtId="0" fontId="40" fillId="0" borderId="0" xfId="3" applyFont="1" applyAlignment="1">
      <alignment horizontal="center" vertical="center"/>
    </xf>
    <xf numFmtId="0" fontId="31" fillId="5" borderId="0" xfId="3" applyFont="1" applyFill="1" applyAlignment="1">
      <alignment vertical="center"/>
    </xf>
    <xf numFmtId="0" fontId="41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4" fontId="44" fillId="4" borderId="0" xfId="0" applyNumberFormat="1" applyFont="1" applyFill="1" applyAlignment="1">
      <alignment horizontal="center" vertical="center"/>
    </xf>
    <xf numFmtId="4" fontId="43" fillId="0" borderId="0" xfId="0" applyNumberFormat="1" applyFont="1" applyAlignment="1">
      <alignment horizontal="center" vertical="center"/>
    </xf>
    <xf numFmtId="4" fontId="41" fillId="0" borderId="0" xfId="0" applyNumberFormat="1" applyFont="1" applyAlignment="1">
      <alignment horizontal="center" vertical="center"/>
    </xf>
    <xf numFmtId="14" fontId="4" fillId="0" borderId="42" xfId="0" applyNumberFormat="1" applyFont="1" applyBorder="1" applyAlignment="1">
      <alignment vertical="center" wrapText="1"/>
    </xf>
    <xf numFmtId="0" fontId="4" fillId="0" borderId="42" xfId="0" applyFont="1" applyBorder="1" applyAlignment="1">
      <alignment vertical="center" wrapText="1"/>
    </xf>
    <xf numFmtId="0" fontId="6" fillId="0" borderId="4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6" fillId="4" borderId="42" xfId="0" applyFont="1" applyFill="1" applyBorder="1" applyAlignment="1">
      <alignment horizontal="center" vertical="center"/>
    </xf>
    <xf numFmtId="49" fontId="6" fillId="12" borderId="43" xfId="0" applyNumberFormat="1" applyFont="1" applyFill="1" applyBorder="1" applyAlignment="1">
      <alignment horizontal="right" vertical="center"/>
    </xf>
    <xf numFmtId="0" fontId="6" fillId="12" borderId="42" xfId="0" applyFont="1" applyFill="1" applyBorder="1" applyAlignment="1">
      <alignment horizontal="center" vertical="center"/>
    </xf>
    <xf numFmtId="49" fontId="6" fillId="12" borderId="42" xfId="0" applyNumberFormat="1" applyFont="1" applyFill="1" applyBorder="1" applyAlignment="1">
      <alignment horizontal="center" vertical="center"/>
    </xf>
    <xf numFmtId="49" fontId="6" fillId="12" borderId="42" xfId="0" applyNumberFormat="1" applyFont="1" applyFill="1" applyBorder="1" applyAlignment="1">
      <alignment horizontal="left" vertical="center" wrapText="1"/>
    </xf>
    <xf numFmtId="4" fontId="6" fillId="12" borderId="42" xfId="0" applyNumberFormat="1" applyFont="1" applyFill="1" applyBorder="1" applyAlignment="1">
      <alignment horizontal="center" vertical="center"/>
    </xf>
    <xf numFmtId="2" fontId="6" fillId="12" borderId="42" xfId="0" applyNumberFormat="1" applyFont="1" applyFill="1" applyBorder="1" applyAlignment="1">
      <alignment horizontal="center" vertical="center"/>
    </xf>
    <xf numFmtId="164" fontId="6" fillId="0" borderId="40" xfId="0" applyNumberFormat="1" applyFont="1" applyBorder="1" applyAlignment="1">
      <alignment horizontal="center" vertical="center"/>
    </xf>
    <xf numFmtId="49" fontId="25" fillId="4" borderId="43" xfId="0" applyNumberFormat="1" applyFont="1" applyFill="1" applyBorder="1" applyAlignment="1">
      <alignment horizontal="right" vertical="center"/>
    </xf>
    <xf numFmtId="0" fontId="25" fillId="4" borderId="42" xfId="0" applyFont="1" applyFill="1" applyBorder="1" applyAlignment="1">
      <alignment horizontal="center" vertical="center"/>
    </xf>
    <xf numFmtId="49" fontId="25" fillId="4" borderId="42" xfId="0" applyNumberFormat="1" applyFont="1" applyFill="1" applyBorder="1" applyAlignment="1">
      <alignment horizontal="center" vertical="center"/>
    </xf>
    <xf numFmtId="49" fontId="25" fillId="4" borderId="42" xfId="0" applyNumberFormat="1" applyFont="1" applyFill="1" applyBorder="1" applyAlignment="1">
      <alignment horizontal="left" vertical="center" wrapText="1"/>
    </xf>
    <xf numFmtId="4" fontId="25" fillId="4" borderId="42" xfId="0" applyNumberFormat="1" applyFont="1" applyFill="1" applyBorder="1" applyAlignment="1">
      <alignment horizontal="center" vertical="center"/>
    </xf>
    <xf numFmtId="4" fontId="9" fillId="0" borderId="42" xfId="0" applyNumberFormat="1" applyFont="1" applyBorder="1" applyAlignment="1">
      <alignment horizontal="center" vertical="center"/>
    </xf>
    <xf numFmtId="10" fontId="28" fillId="4" borderId="42" xfId="1" applyNumberFormat="1" applyFont="1" applyFill="1" applyBorder="1" applyAlignment="1">
      <alignment horizontal="center" vertical="center"/>
    </xf>
    <xf numFmtId="4" fontId="9" fillId="4" borderId="42" xfId="0" applyNumberFormat="1" applyFont="1" applyFill="1" applyBorder="1" applyAlignment="1">
      <alignment horizontal="center" vertical="center"/>
    </xf>
    <xf numFmtId="164" fontId="26" fillId="4" borderId="42" xfId="0" applyNumberFormat="1" applyFont="1" applyFill="1" applyBorder="1" applyAlignment="1">
      <alignment horizontal="center" vertical="center"/>
    </xf>
    <xf numFmtId="0" fontId="42" fillId="13" borderId="0" xfId="0" applyFont="1" applyFill="1" applyAlignment="1">
      <alignment horizontal="center" vertical="center" wrapText="1"/>
    </xf>
    <xf numFmtId="0" fontId="45" fillId="13" borderId="0" xfId="0" applyFont="1" applyFill="1" applyAlignment="1">
      <alignment horizontal="center" vertical="center"/>
    </xf>
    <xf numFmtId="0" fontId="46" fillId="13" borderId="0" xfId="0" applyFont="1" applyFill="1" applyAlignment="1">
      <alignment horizontal="center" vertical="center"/>
    </xf>
    <xf numFmtId="0" fontId="46" fillId="13" borderId="0" xfId="0" applyFont="1" applyFill="1" applyAlignment="1">
      <alignment horizontal="center" vertical="center" wrapText="1"/>
    </xf>
    <xf numFmtId="0" fontId="42" fillId="13" borderId="0" xfId="0" applyFont="1" applyFill="1" applyAlignment="1">
      <alignment horizontal="center" vertical="center"/>
    </xf>
    <xf numFmtId="0" fontId="47" fillId="13" borderId="0" xfId="0" applyFont="1" applyFill="1" applyAlignment="1">
      <alignment horizontal="center" vertical="center"/>
    </xf>
    <xf numFmtId="0" fontId="42" fillId="13" borderId="0" xfId="0" applyFont="1" applyFill="1" applyAlignment="1">
      <alignment vertical="center"/>
    </xf>
    <xf numFmtId="0" fontId="4" fillId="11" borderId="42" xfId="0" applyFont="1" applyFill="1" applyBorder="1" applyAlignment="1">
      <alignment horizontal="left" vertical="center" wrapText="1"/>
    </xf>
    <xf numFmtId="0" fontId="9" fillId="4" borderId="42" xfId="0" applyFont="1" applyFill="1" applyBorder="1" applyAlignment="1">
      <alignment horizontal="right" vertical="center"/>
    </xf>
    <xf numFmtId="0" fontId="3" fillId="4" borderId="42" xfId="0" applyFont="1" applyFill="1" applyBorder="1" applyAlignment="1">
      <alignment vertical="center"/>
    </xf>
    <xf numFmtId="44" fontId="5" fillId="0" borderId="0" xfId="2" applyFont="1" applyAlignment="1">
      <alignment horizontal="center" vertical="center"/>
    </xf>
    <xf numFmtId="44" fontId="5" fillId="0" borderId="0" xfId="0" applyNumberFormat="1" applyFont="1" applyAlignment="1">
      <alignment horizontal="center" vertical="center"/>
    </xf>
    <xf numFmtId="0" fontId="48" fillId="0" borderId="0" xfId="0" applyFont="1" applyAlignment="1">
      <alignment vertical="center"/>
    </xf>
    <xf numFmtId="0" fontId="49" fillId="0" borderId="0" xfId="0" applyFont="1" applyAlignment="1">
      <alignment horizontal="right" vertical="center"/>
    </xf>
    <xf numFmtId="0" fontId="49" fillId="0" borderId="0" xfId="0" applyFont="1" applyAlignment="1">
      <alignment horizontal="left" vertical="center"/>
    </xf>
    <xf numFmtId="0" fontId="50" fillId="0" borderId="0" xfId="0" applyFont="1" applyAlignment="1">
      <alignment horizontal="center" vertical="center" textRotation="90"/>
    </xf>
    <xf numFmtId="0" fontId="0" fillId="14" borderId="0" xfId="0" applyFill="1" applyAlignment="1">
      <alignment vertical="center"/>
    </xf>
    <xf numFmtId="0" fontId="53" fillId="0" borderId="0" xfId="0" applyFont="1" applyAlignment="1">
      <alignment horizontal="right" vertical="center"/>
    </xf>
    <xf numFmtId="170" fontId="54" fillId="0" borderId="0" xfId="0" applyNumberFormat="1" applyFont="1" applyAlignment="1">
      <alignment horizontal="center" vertical="center"/>
    </xf>
    <xf numFmtId="0" fontId="55" fillId="0" borderId="0" xfId="0" applyFont="1" applyAlignment="1">
      <alignment horizontal="right" vertical="center"/>
    </xf>
    <xf numFmtId="4" fontId="56" fillId="0" borderId="0" xfId="0" applyNumberFormat="1" applyFont="1" applyAlignment="1">
      <alignment horizontal="right" vertical="center"/>
    </xf>
    <xf numFmtId="49" fontId="0" fillId="0" borderId="0" xfId="0" applyNumberFormat="1" applyAlignment="1">
      <alignment vertical="center"/>
    </xf>
    <xf numFmtId="49" fontId="53" fillId="0" borderId="0" xfId="0" applyNumberFormat="1" applyFont="1" applyAlignment="1">
      <alignment horizontal="left" vertical="center"/>
    </xf>
    <xf numFmtId="49" fontId="53" fillId="0" borderId="0" xfId="0" applyNumberFormat="1" applyFont="1" applyAlignment="1">
      <alignment horizontal="center" vertical="center"/>
    </xf>
    <xf numFmtId="0" fontId="53" fillId="0" borderId="0" xfId="0" applyFont="1" applyAlignment="1">
      <alignment horizontal="center" vertical="center"/>
    </xf>
    <xf numFmtId="4" fontId="57" fillId="0" borderId="0" xfId="0" applyNumberFormat="1" applyFont="1" applyAlignment="1">
      <alignment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4" fontId="58" fillId="0" borderId="0" xfId="0" applyNumberFormat="1" applyFont="1" applyAlignment="1">
      <alignment vertical="center"/>
    </xf>
    <xf numFmtId="0" fontId="59" fillId="0" borderId="0" xfId="0" applyFont="1"/>
    <xf numFmtId="4" fontId="59" fillId="0" borderId="0" xfId="0" applyNumberFormat="1" applyFont="1"/>
    <xf numFmtId="49" fontId="52" fillId="14" borderId="58" xfId="0" applyNumberFormat="1" applyFont="1" applyFill="1" applyBorder="1" applyAlignment="1">
      <alignment horizontal="center" vertical="center"/>
    </xf>
    <xf numFmtId="49" fontId="52" fillId="14" borderId="0" xfId="0" applyNumberFormat="1" applyFont="1" applyFill="1" applyAlignment="1">
      <alignment horizontal="center" vertical="center"/>
    </xf>
    <xf numFmtId="0" fontId="0" fillId="0" borderId="59" xfId="0" applyBorder="1"/>
    <xf numFmtId="0" fontId="61" fillId="14" borderId="0" xfId="0" applyFont="1" applyFill="1" applyAlignment="1">
      <alignment horizontal="center" vertical="center"/>
    </xf>
    <xf numFmtId="0" fontId="61" fillId="0" borderId="64" xfId="0" applyFont="1" applyBorder="1" applyAlignment="1">
      <alignment horizontal="center" vertical="center"/>
    </xf>
    <xf numFmtId="0" fontId="61" fillId="0" borderId="66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171" fontId="26" fillId="0" borderId="67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justify" vertical="center" wrapText="1"/>
    </xf>
    <xf numFmtId="0" fontId="26" fillId="0" borderId="67" xfId="0" applyFont="1" applyBorder="1" applyAlignment="1">
      <alignment horizontal="justify" vertical="center" wrapText="1"/>
    </xf>
    <xf numFmtId="0" fontId="0" fillId="0" borderId="68" xfId="0" applyBorder="1"/>
    <xf numFmtId="0" fontId="25" fillId="0" borderId="70" xfId="0" applyFont="1" applyBorder="1" applyAlignment="1">
      <alignment horizontal="center" vertical="center"/>
    </xf>
    <xf numFmtId="0" fontId="25" fillId="0" borderId="71" xfId="0" applyFont="1" applyBorder="1" applyAlignment="1">
      <alignment vertical="center"/>
    </xf>
    <xf numFmtId="10" fontId="25" fillId="0" borderId="72" xfId="4" applyNumberFormat="1" applyFont="1" applyFill="1" applyBorder="1" applyAlignment="1" applyProtection="1">
      <alignment horizontal="center" vertical="center"/>
    </xf>
    <xf numFmtId="10" fontId="25" fillId="0" borderId="0" xfId="4" applyNumberFormat="1" applyFont="1" applyFill="1" applyBorder="1" applyAlignment="1" applyProtection="1">
      <alignment horizontal="center" vertical="center"/>
    </xf>
    <xf numFmtId="10" fontId="25" fillId="0" borderId="70" xfId="4" applyNumberFormat="1" applyFont="1" applyFill="1" applyBorder="1" applyAlignment="1" applyProtection="1">
      <alignment horizontal="center" vertical="center"/>
    </xf>
    <xf numFmtId="10" fontId="26" fillId="0" borderId="66" xfId="4" applyNumberFormat="1" applyFont="1" applyFill="1" applyBorder="1" applyAlignment="1" applyProtection="1">
      <alignment horizontal="center" vertical="center"/>
    </xf>
    <xf numFmtId="10" fontId="26" fillId="0" borderId="0" xfId="4" applyNumberFormat="1" applyFont="1" applyFill="1" applyBorder="1" applyAlignment="1" applyProtection="1">
      <alignment horizontal="center" vertical="center"/>
    </xf>
    <xf numFmtId="10" fontId="25" fillId="0" borderId="64" xfId="4" applyNumberFormat="1" applyFont="1" applyFill="1" applyBorder="1" applyAlignment="1" applyProtection="1">
      <alignment horizontal="center" vertical="center"/>
    </xf>
    <xf numFmtId="10" fontId="25" fillId="0" borderId="66" xfId="4" applyNumberFormat="1" applyFont="1" applyFill="1" applyBorder="1" applyAlignment="1" applyProtection="1">
      <alignment horizontal="center" vertical="center"/>
    </xf>
    <xf numFmtId="0" fontId="25" fillId="0" borderId="58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10" fontId="25" fillId="0" borderId="59" xfId="4" applyNumberFormat="1" applyFont="1" applyFill="1" applyBorder="1" applyAlignment="1" applyProtection="1">
      <alignment horizontal="center" vertical="center"/>
    </xf>
    <xf numFmtId="10" fontId="25" fillId="0" borderId="67" xfId="4" applyNumberFormat="1" applyFont="1" applyFill="1" applyBorder="1" applyAlignment="1" applyProtection="1">
      <alignment horizontal="center" vertical="center"/>
    </xf>
    <xf numFmtId="10" fontId="25" fillId="0" borderId="68" xfId="4" applyNumberFormat="1" applyFont="1" applyFill="1" applyBorder="1" applyAlignment="1" applyProtection="1">
      <alignment horizontal="center" vertical="center"/>
    </xf>
    <xf numFmtId="10" fontId="26" fillId="0" borderId="0" xfId="4" applyNumberFormat="1" applyFont="1" applyFill="1" applyBorder="1" applyAlignment="1" applyProtection="1">
      <alignment horizontal="center" vertical="center" wrapText="1"/>
    </xf>
    <xf numFmtId="0" fontId="25" fillId="0" borderId="73" xfId="0" applyFont="1" applyBorder="1" applyAlignment="1">
      <alignment horizontal="center" vertical="center"/>
    </xf>
    <xf numFmtId="0" fontId="25" fillId="0" borderId="74" xfId="0" applyFont="1" applyBorder="1" applyAlignment="1">
      <alignment vertical="center"/>
    </xf>
    <xf numFmtId="171" fontId="26" fillId="0" borderId="58" xfId="0" applyNumberFormat="1" applyFont="1" applyBorder="1" applyAlignment="1">
      <alignment horizontal="center" vertical="center" wrapText="1"/>
    </xf>
    <xf numFmtId="171" fontId="25" fillId="0" borderId="0" xfId="0" applyNumberFormat="1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58" xfId="0" applyFont="1" applyBorder="1" applyAlignment="1">
      <alignment horizontal="right" vertical="center"/>
    </xf>
    <xf numFmtId="0" fontId="25" fillId="0" borderId="0" xfId="0" applyFont="1" applyAlignment="1">
      <alignment horizontal="right" vertical="center"/>
    </xf>
    <xf numFmtId="172" fontId="63" fillId="0" borderId="0" xfId="4" applyNumberFormat="1" applyFont="1" applyFill="1" applyBorder="1" applyAlignment="1" applyProtection="1">
      <alignment vertical="center"/>
    </xf>
    <xf numFmtId="10" fontId="64" fillId="0" borderId="0" xfId="0" applyNumberFormat="1" applyFont="1" applyAlignment="1">
      <alignment vertical="center"/>
    </xf>
    <xf numFmtId="10" fontId="64" fillId="0" borderId="77" xfId="0" applyNumberFormat="1" applyFont="1" applyBorder="1" applyAlignment="1">
      <alignment vertical="center"/>
    </xf>
    <xf numFmtId="0" fontId="0" fillId="0" borderId="77" xfId="0" applyBorder="1"/>
    <xf numFmtId="0" fontId="0" fillId="0" borderId="78" xfId="0" applyBorder="1"/>
    <xf numFmtId="0" fontId="64" fillId="0" borderId="0" xfId="0" applyFont="1" applyAlignment="1">
      <alignment horizontal="center" vertical="center"/>
    </xf>
    <xf numFmtId="0" fontId="7" fillId="17" borderId="42" xfId="0" applyFont="1" applyFill="1" applyBorder="1" applyAlignment="1">
      <alignment horizontal="center" vertical="center"/>
    </xf>
    <xf numFmtId="0" fontId="25" fillId="17" borderId="42" xfId="0" applyFont="1" applyFill="1" applyBorder="1" applyAlignment="1">
      <alignment horizontal="center" vertical="center"/>
    </xf>
    <xf numFmtId="49" fontId="7" fillId="17" borderId="42" xfId="0" applyNumberFormat="1" applyFont="1" applyFill="1" applyBorder="1" applyAlignment="1">
      <alignment horizontal="center" vertical="center"/>
    </xf>
    <xf numFmtId="10" fontId="5" fillId="0" borderId="0" xfId="1" applyNumberFormat="1" applyFont="1" applyAlignment="1">
      <alignment horizontal="center" vertical="center"/>
    </xf>
    <xf numFmtId="10" fontId="5" fillId="0" borderId="0" xfId="0" applyNumberFormat="1" applyFont="1" applyAlignment="1">
      <alignment horizontal="center" vertical="center"/>
    </xf>
    <xf numFmtId="49" fontId="25" fillId="4" borderId="42" xfId="0" applyNumberFormat="1" applyFont="1" applyFill="1" applyBorder="1" applyAlignment="1">
      <alignment horizontal="right" vertical="center"/>
    </xf>
    <xf numFmtId="164" fontId="25" fillId="0" borderId="42" xfId="0" applyNumberFormat="1" applyFont="1" applyBorder="1" applyAlignment="1">
      <alignment horizontal="center" vertical="center"/>
    </xf>
    <xf numFmtId="164" fontId="7" fillId="0" borderId="42" xfId="0" applyNumberFormat="1" applyFont="1" applyBorder="1" applyAlignment="1">
      <alignment horizontal="center" vertical="center"/>
    </xf>
    <xf numFmtId="0" fontId="10" fillId="12" borderId="0" xfId="0" applyFont="1" applyFill="1" applyAlignment="1">
      <alignment horizontal="center" vertical="center" wrapText="1"/>
    </xf>
    <xf numFmtId="0" fontId="38" fillId="12" borderId="42" xfId="0" applyFont="1" applyFill="1" applyBorder="1" applyAlignment="1">
      <alignment horizontal="right" vertical="center"/>
    </xf>
    <xf numFmtId="0" fontId="39" fillId="12" borderId="42" xfId="0" applyFont="1" applyFill="1" applyBorder="1" applyAlignment="1">
      <alignment vertical="center"/>
    </xf>
    <xf numFmtId="0" fontId="2" fillId="12" borderId="42" xfId="0" applyFont="1" applyFill="1" applyBorder="1" applyAlignment="1">
      <alignment horizontal="center" vertical="center" wrapText="1"/>
    </xf>
    <xf numFmtId="0" fontId="3" fillId="12" borderId="42" xfId="0" applyFont="1" applyFill="1" applyBorder="1" applyAlignment="1">
      <alignment vertical="center"/>
    </xf>
    <xf numFmtId="0" fontId="0" fillId="12" borderId="42" xfId="0" applyFill="1" applyBorder="1" applyAlignment="1">
      <alignment vertical="center"/>
    </xf>
    <xf numFmtId="0" fontId="5" fillId="0" borderId="42" xfId="0" applyFont="1" applyBorder="1" applyAlignment="1">
      <alignment horizontal="left" vertical="center" wrapText="1"/>
    </xf>
    <xf numFmtId="0" fontId="0" fillId="0" borderId="42" xfId="0" applyBorder="1" applyAlignment="1">
      <alignment vertical="center"/>
    </xf>
    <xf numFmtId="0" fontId="4" fillId="0" borderId="42" xfId="0" applyFont="1" applyBorder="1" applyAlignment="1">
      <alignment horizontal="left" vertical="center" wrapText="1"/>
    </xf>
    <xf numFmtId="0" fontId="3" fillId="0" borderId="42" xfId="0" applyFont="1" applyBorder="1" applyAlignment="1">
      <alignment vertical="center"/>
    </xf>
    <xf numFmtId="0" fontId="9" fillId="4" borderId="42" xfId="0" applyFont="1" applyFill="1" applyBorder="1" applyAlignment="1">
      <alignment horizontal="right" vertical="center"/>
    </xf>
    <xf numFmtId="0" fontId="3" fillId="4" borderId="42" xfId="0" applyFont="1" applyFill="1" applyBorder="1" applyAlignment="1">
      <alignment vertical="center"/>
    </xf>
    <xf numFmtId="0" fontId="9" fillId="0" borderId="42" xfId="0" applyFont="1" applyBorder="1" applyAlignment="1">
      <alignment horizontal="right" vertical="center"/>
    </xf>
    <xf numFmtId="0" fontId="28" fillId="4" borderId="42" xfId="0" applyFont="1" applyFill="1" applyBorder="1" applyAlignment="1">
      <alignment horizontal="right" vertical="center"/>
    </xf>
    <xf numFmtId="0" fontId="29" fillId="4" borderId="42" xfId="0" applyFont="1" applyFill="1" applyBorder="1" applyAlignment="1">
      <alignment vertical="center"/>
    </xf>
    <xf numFmtId="10" fontId="25" fillId="0" borderId="0" xfId="4" applyNumberFormat="1" applyFont="1" applyFill="1" applyBorder="1" applyAlignment="1" applyProtection="1">
      <alignment horizontal="center" vertical="center"/>
    </xf>
    <xf numFmtId="0" fontId="26" fillId="0" borderId="64" xfId="0" applyFont="1" applyBorder="1" applyAlignment="1">
      <alignment horizontal="right" vertical="center"/>
    </xf>
    <xf numFmtId="0" fontId="25" fillId="0" borderId="58" xfId="0" applyFont="1" applyBorder="1" applyAlignment="1">
      <alignment horizontal="center" vertical="center"/>
    </xf>
    <xf numFmtId="0" fontId="26" fillId="0" borderId="57" xfId="0" applyFont="1" applyBorder="1" applyAlignment="1">
      <alignment horizontal="center" vertical="center"/>
    </xf>
    <xf numFmtId="0" fontId="64" fillId="0" borderId="75" xfId="0" applyFont="1" applyBorder="1" applyAlignment="1">
      <alignment horizontal="center" vertical="center"/>
    </xf>
    <xf numFmtId="10" fontId="64" fillId="0" borderId="76" xfId="0" applyNumberFormat="1" applyFont="1" applyBorder="1" applyAlignment="1">
      <alignment vertical="center"/>
    </xf>
    <xf numFmtId="0" fontId="25" fillId="0" borderId="70" xfId="0" applyFont="1" applyBorder="1" applyAlignment="1">
      <alignment horizontal="center" vertical="center"/>
    </xf>
    <xf numFmtId="0" fontId="25" fillId="0" borderId="71" xfId="0" applyFont="1" applyBorder="1" applyAlignment="1">
      <alignment horizontal="left" vertical="center"/>
    </xf>
    <xf numFmtId="10" fontId="25" fillId="0" borderId="72" xfId="4" applyNumberFormat="1" applyFont="1" applyFill="1" applyBorder="1" applyAlignment="1" applyProtection="1">
      <alignment horizontal="center" vertical="center"/>
    </xf>
    <xf numFmtId="10" fontId="62" fillId="0" borderId="0" xfId="4" applyNumberFormat="1" applyFont="1" applyFill="1" applyBorder="1" applyAlignment="1" applyProtection="1">
      <alignment horizontal="center" vertical="center" wrapText="1"/>
    </xf>
    <xf numFmtId="10" fontId="62" fillId="0" borderId="59" xfId="4" applyNumberFormat="1" applyFont="1" applyFill="1" applyBorder="1" applyAlignment="1" applyProtection="1">
      <alignment horizontal="center" vertical="center" wrapText="1"/>
    </xf>
    <xf numFmtId="10" fontId="25" fillId="0" borderId="71" xfId="4" applyNumberFormat="1" applyFont="1" applyFill="1" applyBorder="1" applyAlignment="1" applyProtection="1">
      <alignment horizontal="center" vertical="center"/>
    </xf>
    <xf numFmtId="10" fontId="25" fillId="0" borderId="65" xfId="4" applyNumberFormat="1" applyFont="1" applyFill="1" applyBorder="1" applyAlignment="1" applyProtection="1">
      <alignment horizontal="center" vertical="center"/>
    </xf>
    <xf numFmtId="0" fontId="26" fillId="0" borderId="68" xfId="0" applyFont="1" applyBorder="1" applyAlignment="1">
      <alignment horizontal="justify" vertical="center" wrapText="1"/>
    </xf>
    <xf numFmtId="10" fontId="25" fillId="0" borderId="69" xfId="4" applyNumberFormat="1" applyFont="1" applyFill="1" applyBorder="1" applyAlignment="1" applyProtection="1">
      <alignment horizontal="center" vertical="center"/>
    </xf>
    <xf numFmtId="49" fontId="52" fillId="16" borderId="57" xfId="0" applyNumberFormat="1" applyFont="1" applyFill="1" applyBorder="1" applyAlignment="1">
      <alignment horizontal="center" vertical="center"/>
    </xf>
    <xf numFmtId="49" fontId="60" fillId="16" borderId="60" xfId="0" applyNumberFormat="1" applyFont="1" applyFill="1" applyBorder="1" applyAlignment="1">
      <alignment horizontal="center" vertical="center" wrapText="1"/>
    </xf>
    <xf numFmtId="0" fontId="61" fillId="0" borderId="61" xfId="0" applyFont="1" applyBorder="1" applyAlignment="1">
      <alignment horizontal="center" vertical="center"/>
    </xf>
    <xf numFmtId="0" fontId="61" fillId="0" borderId="62" xfId="0" applyFont="1" applyBorder="1" applyAlignment="1">
      <alignment horizontal="center" vertical="center"/>
    </xf>
    <xf numFmtId="0" fontId="61" fillId="0" borderId="63" xfId="0" applyFont="1" applyBorder="1" applyAlignment="1">
      <alignment horizontal="center" vertical="center"/>
    </xf>
    <xf numFmtId="0" fontId="61" fillId="14" borderId="65" xfId="0" applyFont="1" applyFill="1" applyBorder="1" applyAlignment="1">
      <alignment horizontal="center" vertical="center"/>
    </xf>
    <xf numFmtId="0" fontId="25" fillId="0" borderId="58" xfId="0" applyFont="1" applyBorder="1" applyAlignment="1">
      <alignment vertical="center"/>
    </xf>
    <xf numFmtId="0" fontId="0" fillId="0" borderId="69" xfId="0" applyBorder="1" applyAlignment="1">
      <alignment horizontal="center"/>
    </xf>
    <xf numFmtId="0" fontId="51" fillId="15" borderId="57" xfId="0" applyFont="1" applyFill="1" applyBorder="1" applyAlignment="1">
      <alignment horizontal="center" vertical="center"/>
    </xf>
    <xf numFmtId="0" fontId="50" fillId="0" borderId="0" xfId="0" applyFont="1" applyAlignment="1">
      <alignment horizontal="center" vertical="center" textRotation="90"/>
    </xf>
    <xf numFmtId="49" fontId="52" fillId="0" borderId="57" xfId="0" applyNumberFormat="1" applyFont="1" applyBorder="1" applyAlignment="1">
      <alignment horizontal="center" vertical="center"/>
    </xf>
    <xf numFmtId="49" fontId="52" fillId="15" borderId="57" xfId="0" applyNumberFormat="1" applyFont="1" applyFill="1" applyBorder="1" applyAlignment="1">
      <alignment horizontal="center" vertical="center"/>
    </xf>
    <xf numFmtId="0" fontId="4" fillId="0" borderId="24" xfId="0" applyFont="1" applyBorder="1" applyAlignment="1">
      <alignment vertical="center" wrapText="1"/>
    </xf>
    <xf numFmtId="0" fontId="3" fillId="0" borderId="12" xfId="0" applyFont="1" applyBorder="1"/>
    <xf numFmtId="0" fontId="5" fillId="0" borderId="12" xfId="0" applyFont="1" applyBorder="1" applyAlignment="1">
      <alignment vertical="center" wrapText="1"/>
    </xf>
    <xf numFmtId="0" fontId="3" fillId="0" borderId="25" xfId="0" applyFont="1" applyBorder="1"/>
    <xf numFmtId="0" fontId="5" fillId="0" borderId="12" xfId="0" applyFont="1" applyBorder="1" applyAlignment="1">
      <alignment horizontal="center" vertical="center" wrapText="1"/>
    </xf>
    <xf numFmtId="49" fontId="4" fillId="0" borderId="28" xfId="0" applyNumberFormat="1" applyFont="1" applyBorder="1" applyAlignment="1">
      <alignment horizontal="left" vertical="center" wrapText="1"/>
    </xf>
    <xf numFmtId="0" fontId="3" fillId="0" borderId="2" xfId="0" applyFont="1" applyBorder="1"/>
    <xf numFmtId="0" fontId="3" fillId="0" borderId="29" xfId="0" applyFont="1" applyBorder="1"/>
    <xf numFmtId="0" fontId="3" fillId="0" borderId="9" xfId="0" applyFont="1" applyBorder="1"/>
    <xf numFmtId="0" fontId="3" fillId="0" borderId="0" xfId="0" applyFont="1"/>
    <xf numFmtId="0" fontId="3" fillId="0" borderId="18" xfId="0" applyFont="1" applyBorder="1"/>
    <xf numFmtId="0" fontId="3" fillId="0" borderId="3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17" xfId="0" applyFont="1" applyBorder="1"/>
    <xf numFmtId="0" fontId="3" fillId="0" borderId="19" xfId="0" applyFont="1" applyBorder="1"/>
    <xf numFmtId="14" fontId="5" fillId="0" borderId="15" xfId="0" applyNumberFormat="1" applyFont="1" applyBorder="1" applyAlignment="1">
      <alignment horizontal="center" vertical="center" wrapText="1"/>
    </xf>
    <xf numFmtId="0" fontId="3" fillId="0" borderId="16" xfId="0" applyFont="1" applyBorder="1"/>
    <xf numFmtId="0" fontId="5" fillId="0" borderId="11" xfId="0" applyFont="1" applyBorder="1" applyAlignment="1">
      <alignment horizontal="center" vertical="center" wrapText="1"/>
    </xf>
    <xf numFmtId="0" fontId="3" fillId="0" borderId="21" xfId="0" applyFont="1" applyBorder="1"/>
    <xf numFmtId="0" fontId="4" fillId="0" borderId="14" xfId="0" applyFont="1" applyBorder="1" applyAlignment="1">
      <alignment vertical="center" wrapText="1"/>
    </xf>
    <xf numFmtId="0" fontId="3" fillId="0" borderId="15" xfId="0" applyFont="1" applyBorder="1"/>
    <xf numFmtId="0" fontId="5" fillId="0" borderId="15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3" fillId="0" borderId="6" xfId="0" applyFont="1" applyBorder="1"/>
    <xf numFmtId="14" fontId="5" fillId="0" borderId="10" xfId="0" applyNumberFormat="1" applyFont="1" applyBorder="1" applyAlignment="1">
      <alignment horizontal="center" vertical="center" wrapText="1"/>
    </xf>
    <xf numFmtId="0" fontId="3" fillId="0" borderId="23" xfId="0" applyFont="1" applyBorder="1"/>
    <xf numFmtId="0" fontId="3" fillId="0" borderId="7" xfId="0" applyFont="1" applyBorder="1"/>
    <xf numFmtId="0" fontId="3" fillId="0" borderId="8" xfId="0" applyFont="1" applyBorder="1"/>
    <xf numFmtId="0" fontId="4" fillId="0" borderId="20" xfId="0" applyFont="1" applyBorder="1" applyAlignment="1">
      <alignment vertical="center" wrapText="1"/>
    </xf>
    <xf numFmtId="0" fontId="3" fillId="0" borderId="11" xfId="0" applyFont="1" applyBorder="1"/>
    <xf numFmtId="0" fontId="5" fillId="0" borderId="11" xfId="0" applyFont="1" applyBorder="1" applyAlignment="1">
      <alignment vertical="center" wrapText="1"/>
    </xf>
    <xf numFmtId="0" fontId="13" fillId="0" borderId="1" xfId="0" applyFont="1" applyBorder="1"/>
    <xf numFmtId="0" fontId="14" fillId="0" borderId="35" xfId="0" applyFont="1" applyBorder="1"/>
    <xf numFmtId="0" fontId="13" fillId="0" borderId="35" xfId="0" applyFont="1" applyBorder="1" applyAlignment="1">
      <alignment horizontal="center"/>
    </xf>
    <xf numFmtId="0" fontId="14" fillId="0" borderId="3" xfId="0" applyFont="1" applyBorder="1"/>
    <xf numFmtId="2" fontId="13" fillId="3" borderId="26" xfId="0" applyNumberFormat="1" applyFont="1" applyFill="1" applyBorder="1" applyAlignment="1">
      <alignment horizontal="center"/>
    </xf>
    <xf numFmtId="0" fontId="16" fillId="0" borderId="33" xfId="0" applyFont="1" applyBorder="1"/>
    <xf numFmtId="0" fontId="13" fillId="0" borderId="4" xfId="0" applyFont="1" applyBorder="1"/>
    <xf numFmtId="0" fontId="14" fillId="0" borderId="0" xfId="0" applyFont="1"/>
    <xf numFmtId="0" fontId="14" fillId="0" borderId="35" xfId="0" applyFont="1" applyBorder="1" applyAlignment="1">
      <alignment horizontal="center"/>
    </xf>
    <xf numFmtId="4" fontId="14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5" xfId="0" applyFont="1" applyBorder="1"/>
    <xf numFmtId="4" fontId="2" fillId="2" borderId="35" xfId="0" applyNumberFormat="1" applyFont="1" applyFill="1" applyBorder="1" applyAlignment="1">
      <alignment horizontal="center" vertical="top" wrapText="1"/>
    </xf>
    <xf numFmtId="0" fontId="3" fillId="0" borderId="37" xfId="0" applyFont="1" applyBorder="1"/>
    <xf numFmtId="0" fontId="13" fillId="3" borderId="32" xfId="0" applyFont="1" applyFill="1" applyBorder="1" applyAlignment="1">
      <alignment horizontal="right"/>
    </xf>
    <xf numFmtId="0" fontId="13" fillId="3" borderId="26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center" vertical="center" wrapText="1"/>
    </xf>
    <xf numFmtId="0" fontId="3" fillId="0" borderId="34" xfId="0" applyFont="1" applyBorder="1"/>
    <xf numFmtId="0" fontId="3" fillId="0" borderId="36" xfId="0" applyFont="1" applyBorder="1"/>
    <xf numFmtId="2" fontId="13" fillId="0" borderId="0" xfId="0" applyNumberFormat="1" applyFont="1" applyAlignment="1">
      <alignment horizontal="center" vertical="top"/>
    </xf>
    <xf numFmtId="2" fontId="13" fillId="0" borderId="37" xfId="0" applyNumberFormat="1" applyFont="1" applyBorder="1" applyAlignment="1">
      <alignment horizontal="center" vertical="top"/>
    </xf>
    <xf numFmtId="4" fontId="14" fillId="0" borderId="37" xfId="0" applyNumberFormat="1" applyFont="1" applyBorder="1" applyAlignment="1">
      <alignment horizontal="center"/>
    </xf>
    <xf numFmtId="2" fontId="13" fillId="0" borderId="0" xfId="0" applyNumberFormat="1" applyFont="1" applyAlignment="1">
      <alignment horizontal="center"/>
    </xf>
    <xf numFmtId="2" fontId="14" fillId="0" borderId="5" xfId="0" applyNumberFormat="1" applyFont="1" applyBorder="1"/>
    <xf numFmtId="0" fontId="13" fillId="0" borderId="35" xfId="0" applyFont="1" applyBorder="1" applyAlignment="1">
      <alignment horizontal="center" vertical="top"/>
    </xf>
    <xf numFmtId="0" fontId="15" fillId="0" borderId="3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4" fillId="0" borderId="35" xfId="0" applyFont="1" applyBorder="1" applyAlignment="1">
      <alignment vertical="top"/>
    </xf>
    <xf numFmtId="0" fontId="14" fillId="0" borderId="35" xfId="0" applyFont="1" applyBorder="1" applyAlignment="1">
      <alignment horizontal="center" vertical="top"/>
    </xf>
    <xf numFmtId="0" fontId="15" fillId="0" borderId="35" xfId="0" applyFont="1" applyBorder="1" applyAlignment="1">
      <alignment vertical="top"/>
    </xf>
    <xf numFmtId="0" fontId="15" fillId="0" borderId="35" xfId="0" applyFont="1" applyBorder="1"/>
    <xf numFmtId="0" fontId="15" fillId="0" borderId="3" xfId="0" applyFont="1" applyBorder="1"/>
    <xf numFmtId="2" fontId="16" fillId="0" borderId="33" xfId="0" applyNumberFormat="1" applyFont="1" applyBorder="1"/>
    <xf numFmtId="2" fontId="17" fillId="0" borderId="33" xfId="0" applyNumberFormat="1" applyFont="1" applyBorder="1"/>
    <xf numFmtId="0" fontId="14" fillId="0" borderId="3" xfId="0" applyFont="1" applyBorder="1" applyAlignment="1">
      <alignment horizontal="center" vertical="top"/>
    </xf>
    <xf numFmtId="0" fontId="13" fillId="0" borderId="35" xfId="0" applyFont="1" applyBorder="1" applyAlignment="1">
      <alignment horizontal="center" vertical="top" wrapText="1"/>
    </xf>
    <xf numFmtId="0" fontId="14" fillId="0" borderId="35" xfId="0" applyFont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2" fontId="14" fillId="0" borderId="0" xfId="0" applyNumberFormat="1" applyFont="1" applyAlignment="1">
      <alignment horizontal="center"/>
    </xf>
    <xf numFmtId="2" fontId="14" fillId="4" borderId="0" xfId="0" applyNumberFormat="1" applyFont="1" applyFill="1" applyAlignment="1">
      <alignment horizontal="center"/>
    </xf>
    <xf numFmtId="0" fontId="3" fillId="0" borderId="35" xfId="0" applyFont="1" applyBorder="1"/>
    <xf numFmtId="0" fontId="15" fillId="0" borderId="35" xfId="0" applyFont="1" applyBorder="1" applyAlignment="1">
      <alignment vertical="top" wrapText="1"/>
    </xf>
    <xf numFmtId="2" fontId="14" fillId="0" borderId="0" xfId="0" applyNumberFormat="1" applyFont="1"/>
    <xf numFmtId="0" fontId="13" fillId="5" borderId="37" xfId="0" applyFont="1" applyFill="1" applyBorder="1" applyAlignment="1">
      <alignment horizontal="center"/>
    </xf>
    <xf numFmtId="0" fontId="14" fillId="5" borderId="37" xfId="0" applyFont="1" applyFill="1" applyBorder="1"/>
    <xf numFmtId="2" fontId="13" fillId="5" borderId="0" xfId="0" applyNumberFormat="1" applyFont="1" applyFill="1" applyAlignment="1">
      <alignment horizontal="center"/>
    </xf>
    <xf numFmtId="2" fontId="14" fillId="5" borderId="0" xfId="0" applyNumberFormat="1" applyFont="1" applyFill="1"/>
    <xf numFmtId="0" fontId="13" fillId="6" borderId="32" xfId="0" applyFont="1" applyFill="1" applyBorder="1" applyAlignment="1">
      <alignment horizontal="right"/>
    </xf>
    <xf numFmtId="0" fontId="13" fillId="6" borderId="26" xfId="0" applyFont="1" applyFill="1" applyBorder="1" applyAlignment="1">
      <alignment horizontal="right"/>
    </xf>
    <xf numFmtId="2" fontId="13" fillId="6" borderId="26" xfId="0" applyNumberFormat="1" applyFont="1" applyFill="1" applyBorder="1" applyAlignment="1">
      <alignment horizontal="center"/>
    </xf>
    <xf numFmtId="2" fontId="16" fillId="4" borderId="33" xfId="0" applyNumberFormat="1" applyFont="1" applyFill="1" applyBorder="1"/>
    <xf numFmtId="0" fontId="13" fillId="5" borderId="17" xfId="0" applyFont="1" applyFill="1" applyBorder="1"/>
    <xf numFmtId="0" fontId="15" fillId="5" borderId="37" xfId="0" applyFont="1" applyFill="1" applyBorder="1"/>
    <xf numFmtId="4" fontId="14" fillId="5" borderId="0" xfId="0" applyNumberFormat="1" applyFont="1" applyFill="1" applyAlignment="1">
      <alignment horizontal="center"/>
    </xf>
    <xf numFmtId="4" fontId="14" fillId="5" borderId="37" xfId="0" applyNumberFormat="1" applyFont="1" applyFill="1" applyBorder="1" applyAlignment="1">
      <alignment horizontal="center"/>
    </xf>
    <xf numFmtId="2" fontId="13" fillId="5" borderId="37" xfId="0" applyNumberFormat="1" applyFont="1" applyFill="1" applyBorder="1" applyAlignment="1">
      <alignment horizontal="center"/>
    </xf>
    <xf numFmtId="2" fontId="14" fillId="5" borderId="37" xfId="0" applyNumberFormat="1" applyFont="1" applyFill="1" applyBorder="1"/>
    <xf numFmtId="0" fontId="17" fillId="0" borderId="33" xfId="0" applyFont="1" applyBorder="1"/>
    <xf numFmtId="166" fontId="36" fillId="12" borderId="45" xfId="3" applyNumberFormat="1" applyFont="1" applyFill="1" applyBorder="1" applyAlignment="1">
      <alignment horizontal="center" vertical="center"/>
    </xf>
    <xf numFmtId="166" fontId="36" fillId="12" borderId="0" xfId="3" applyNumberFormat="1" applyFont="1" applyFill="1" applyAlignment="1">
      <alignment horizontal="center" vertical="center"/>
    </xf>
    <xf numFmtId="0" fontId="35" fillId="0" borderId="0" xfId="3" applyFont="1" applyAlignment="1">
      <alignment horizontal="left" vertical="center"/>
    </xf>
    <xf numFmtId="0" fontId="32" fillId="11" borderId="0" xfId="3" applyFont="1" applyFill="1" applyAlignment="1">
      <alignment horizontal="center" vertical="center"/>
    </xf>
    <xf numFmtId="0" fontId="31" fillId="12" borderId="0" xfId="3" applyFont="1" applyFill="1" applyAlignment="1">
      <alignment horizontal="center" vertical="center"/>
    </xf>
    <xf numFmtId="0" fontId="32" fillId="0" borderId="47" xfId="3" applyFont="1" applyBorder="1" applyAlignment="1">
      <alignment horizontal="center" vertical="center"/>
    </xf>
    <xf numFmtId="0" fontId="32" fillId="0" borderId="0" xfId="3" applyFont="1" applyAlignment="1">
      <alignment horizontal="center" vertical="center"/>
    </xf>
  </cellXfs>
  <cellStyles count="5">
    <cellStyle name="Moeda" xfId="2" builtinId="4"/>
    <cellStyle name="Normal" xfId="0" builtinId="0"/>
    <cellStyle name="Normal 2" xfId="3" xr:uid="{00000000-0005-0000-0000-000002000000}"/>
    <cellStyle name="Porcentagem" xfId="1" builtinId="5"/>
    <cellStyle name="Vírgula" xfId="4" builtinId="3"/>
  </cellStyles>
  <dxfs count="2">
    <dxf>
      <font>
        <b/>
        <i val="0"/>
        <condense val="0"/>
        <extend val="0"/>
        <sz val="11"/>
        <color indexed="10"/>
      </font>
    </dxf>
    <dxf>
      <font>
        <b/>
        <i val="0"/>
        <condense val="0"/>
        <extend val="0"/>
        <sz val="11"/>
        <color indexed="10"/>
      </font>
    </dxf>
  </dxfs>
  <tableStyles count="0" defaultTableStyle="TableStyleMedium2" defaultPivotStyle="PivotStyleLight16"/>
  <colors>
    <mruColors>
      <color rgb="FFFF5D5D"/>
      <color rgb="FFFF93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13</xdr:row>
      <xdr:rowOff>28574</xdr:rowOff>
    </xdr:from>
    <xdr:to>
      <xdr:col>7</xdr:col>
      <xdr:colOff>123825</xdr:colOff>
      <xdr:row>20</xdr:row>
      <xdr:rowOff>552449</xdr:rowOff>
    </xdr:to>
    <xdr:cxnSp macro="">
      <xdr:nvCxnSpPr>
        <xdr:cNvPr id="8" name="Conector: Curvo 7">
          <a:extLst>
            <a:ext uri="{FF2B5EF4-FFF2-40B4-BE49-F238E27FC236}">
              <a16:creationId xmlns:a16="http://schemas.microsoft.com/office/drawing/2014/main" id="{25427247-5E1C-3771-5C43-8950A345FB4B}"/>
            </a:ext>
          </a:extLst>
        </xdr:cNvPr>
        <xdr:cNvCxnSpPr/>
      </xdr:nvCxnSpPr>
      <xdr:spPr>
        <a:xfrm rot="16200000" flipH="1">
          <a:off x="10687050" y="2724149"/>
          <a:ext cx="1857375" cy="1685925"/>
        </a:xfrm>
        <a:prstGeom prst="curvedConnector3">
          <a:avLst/>
        </a:prstGeom>
        <a:ln>
          <a:solidFill>
            <a:srgbClr val="C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19</xdr:row>
      <xdr:rowOff>171449</xdr:rowOff>
    </xdr:from>
    <xdr:to>
      <xdr:col>2</xdr:col>
      <xdr:colOff>6704464</xdr:colOff>
      <xdr:row>49</xdr:row>
      <xdr:rowOff>159449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56856C09-C83C-0D8F-749C-64465FC4F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952874"/>
          <a:ext cx="9200014" cy="60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</xdr:row>
      <xdr:rowOff>171449</xdr:rowOff>
    </xdr:from>
    <xdr:to>
      <xdr:col>2</xdr:col>
      <xdr:colOff>990600</xdr:colOff>
      <xdr:row>20</xdr:row>
      <xdr:rowOff>466724</xdr:rowOff>
    </xdr:to>
    <xdr:sp macro="" textlink="">
      <xdr:nvSpPr>
        <xdr:cNvPr id="19" name="Elipse 18">
          <a:extLst>
            <a:ext uri="{FF2B5EF4-FFF2-40B4-BE49-F238E27FC236}">
              <a16:creationId xmlns:a16="http://schemas.microsoft.com/office/drawing/2014/main" id="{0297654F-9C28-415B-81CE-E2DB7B8A3BD3}"/>
            </a:ext>
          </a:extLst>
        </xdr:cNvPr>
        <xdr:cNvSpPr/>
      </xdr:nvSpPr>
      <xdr:spPr>
        <a:xfrm>
          <a:off x="0" y="3952874"/>
          <a:ext cx="3486150" cy="485775"/>
        </a:xfrm>
        <a:prstGeom prst="ellipse">
          <a:avLst/>
        </a:prstGeom>
        <a:noFill/>
        <a:ln w="19050">
          <a:solidFill>
            <a:srgbClr val="FF5D5D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238125</xdr:colOff>
      <xdr:row>35</xdr:row>
      <xdr:rowOff>95249</xdr:rowOff>
    </xdr:from>
    <xdr:to>
      <xdr:col>2</xdr:col>
      <xdr:colOff>5362575</xdr:colOff>
      <xdr:row>38</xdr:row>
      <xdr:rowOff>9524</xdr:rowOff>
    </xdr:to>
    <xdr:sp macro="" textlink="">
      <xdr:nvSpPr>
        <xdr:cNvPr id="20" name="Elipse 19">
          <a:extLst>
            <a:ext uri="{FF2B5EF4-FFF2-40B4-BE49-F238E27FC236}">
              <a16:creationId xmlns:a16="http://schemas.microsoft.com/office/drawing/2014/main" id="{AFF7B8CE-69E9-48F2-8631-B1008DACC8F1}"/>
            </a:ext>
          </a:extLst>
        </xdr:cNvPr>
        <xdr:cNvSpPr/>
      </xdr:nvSpPr>
      <xdr:spPr>
        <a:xfrm>
          <a:off x="238125" y="7305674"/>
          <a:ext cx="7620000" cy="485775"/>
        </a:xfrm>
        <a:prstGeom prst="ellipse">
          <a:avLst/>
        </a:prstGeom>
        <a:noFill/>
        <a:ln w="19050">
          <a:solidFill>
            <a:srgbClr val="FF5D5D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4857750</xdr:colOff>
      <xdr:row>22</xdr:row>
      <xdr:rowOff>180975</xdr:rowOff>
    </xdr:from>
    <xdr:to>
      <xdr:col>4</xdr:col>
      <xdr:colOff>161925</xdr:colOff>
      <xdr:row>36</xdr:row>
      <xdr:rowOff>161925</xdr:rowOff>
    </xdr:to>
    <xdr:cxnSp macro="">
      <xdr:nvCxnSpPr>
        <xdr:cNvPr id="21" name="Conector: Angulado 20">
          <a:extLst>
            <a:ext uri="{FF2B5EF4-FFF2-40B4-BE49-F238E27FC236}">
              <a16:creationId xmlns:a16="http://schemas.microsoft.com/office/drawing/2014/main" id="{07A8F368-ACD2-43F6-91E9-99298CC19AF0}"/>
            </a:ext>
          </a:extLst>
        </xdr:cNvPr>
        <xdr:cNvCxnSpPr/>
      </xdr:nvCxnSpPr>
      <xdr:spPr>
        <a:xfrm flipV="1">
          <a:off x="7353300" y="4914900"/>
          <a:ext cx="2733675" cy="2647950"/>
        </a:xfrm>
        <a:prstGeom prst="bentConnector3">
          <a:avLst/>
        </a:prstGeom>
        <a:ln>
          <a:solidFill>
            <a:srgbClr val="7030A0"/>
          </a:solidFill>
          <a:headEnd type="triangle"/>
          <a:tailEnd type="triangle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161925</xdr:colOff>
      <xdr:row>5</xdr:row>
      <xdr:rowOff>152400</xdr:rowOff>
    </xdr:from>
    <xdr:to>
      <xdr:col>1</xdr:col>
      <xdr:colOff>714375</xdr:colOff>
      <xdr:row>8</xdr:row>
      <xdr:rowOff>66675</xdr:rowOff>
    </xdr:to>
    <xdr:sp macro="" textlink="">
      <xdr:nvSpPr>
        <xdr:cNvPr id="22" name="Elipse 21">
          <a:extLst>
            <a:ext uri="{FF2B5EF4-FFF2-40B4-BE49-F238E27FC236}">
              <a16:creationId xmlns:a16="http://schemas.microsoft.com/office/drawing/2014/main" id="{92904A71-6771-4484-8345-5BDCDA895E21}"/>
            </a:ext>
          </a:extLst>
        </xdr:cNvPr>
        <xdr:cNvSpPr/>
      </xdr:nvSpPr>
      <xdr:spPr>
        <a:xfrm>
          <a:off x="1743075" y="1114425"/>
          <a:ext cx="552450" cy="485775"/>
        </a:xfrm>
        <a:prstGeom prst="ellipse">
          <a:avLst/>
        </a:prstGeom>
        <a:noFill/>
        <a:ln w="19050">
          <a:solidFill>
            <a:srgbClr val="FF5D5D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13</xdr:row>
      <xdr:rowOff>28574</xdr:rowOff>
    </xdr:from>
    <xdr:to>
      <xdr:col>7</xdr:col>
      <xdr:colOff>123825</xdr:colOff>
      <xdr:row>20</xdr:row>
      <xdr:rowOff>552449</xdr:rowOff>
    </xdr:to>
    <xdr:cxnSp macro="">
      <xdr:nvCxnSpPr>
        <xdr:cNvPr id="2" name="Conector: Curvo 1">
          <a:extLst>
            <a:ext uri="{FF2B5EF4-FFF2-40B4-BE49-F238E27FC236}">
              <a16:creationId xmlns:a16="http://schemas.microsoft.com/office/drawing/2014/main" id="{6E351885-9897-4357-82E5-57A27F737964}"/>
            </a:ext>
          </a:extLst>
        </xdr:cNvPr>
        <xdr:cNvCxnSpPr/>
      </xdr:nvCxnSpPr>
      <xdr:spPr>
        <a:xfrm rot="16200000" flipH="1">
          <a:off x="10677525" y="2743199"/>
          <a:ext cx="1876425" cy="1685925"/>
        </a:xfrm>
        <a:prstGeom prst="curvedConnector3">
          <a:avLst/>
        </a:prstGeom>
        <a:ln>
          <a:solidFill>
            <a:srgbClr val="C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19</xdr:row>
      <xdr:rowOff>171449</xdr:rowOff>
    </xdr:from>
    <xdr:to>
      <xdr:col>2</xdr:col>
      <xdr:colOff>6704464</xdr:colOff>
      <xdr:row>49</xdr:row>
      <xdr:rowOff>159449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B451793-6BA4-41FE-9495-80D5F4D12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952874"/>
          <a:ext cx="9200014" cy="60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</xdr:row>
      <xdr:rowOff>171449</xdr:rowOff>
    </xdr:from>
    <xdr:to>
      <xdr:col>2</xdr:col>
      <xdr:colOff>990600</xdr:colOff>
      <xdr:row>20</xdr:row>
      <xdr:rowOff>466724</xdr:rowOff>
    </xdr:to>
    <xdr:sp macro="" textlink="">
      <xdr:nvSpPr>
        <xdr:cNvPr id="4" name="Elipse 3">
          <a:extLst>
            <a:ext uri="{FF2B5EF4-FFF2-40B4-BE49-F238E27FC236}">
              <a16:creationId xmlns:a16="http://schemas.microsoft.com/office/drawing/2014/main" id="{B99968B7-16ED-48F6-B633-EAFF9B1FEF52}"/>
            </a:ext>
          </a:extLst>
        </xdr:cNvPr>
        <xdr:cNvSpPr/>
      </xdr:nvSpPr>
      <xdr:spPr>
        <a:xfrm>
          <a:off x="0" y="3952874"/>
          <a:ext cx="3486150" cy="485775"/>
        </a:xfrm>
        <a:prstGeom prst="ellipse">
          <a:avLst/>
        </a:prstGeom>
        <a:noFill/>
        <a:ln w="19050">
          <a:solidFill>
            <a:srgbClr val="FF5D5D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238125</xdr:colOff>
      <xdr:row>35</xdr:row>
      <xdr:rowOff>95249</xdr:rowOff>
    </xdr:from>
    <xdr:to>
      <xdr:col>2</xdr:col>
      <xdr:colOff>5362575</xdr:colOff>
      <xdr:row>38</xdr:row>
      <xdr:rowOff>9524</xdr:rowOff>
    </xdr:to>
    <xdr:sp macro="" textlink="">
      <xdr:nvSpPr>
        <xdr:cNvPr id="5" name="Elipse 4">
          <a:extLst>
            <a:ext uri="{FF2B5EF4-FFF2-40B4-BE49-F238E27FC236}">
              <a16:creationId xmlns:a16="http://schemas.microsoft.com/office/drawing/2014/main" id="{16FD05D9-A151-4793-B452-B1456FF3E0F3}"/>
            </a:ext>
          </a:extLst>
        </xdr:cNvPr>
        <xdr:cNvSpPr/>
      </xdr:nvSpPr>
      <xdr:spPr>
        <a:xfrm>
          <a:off x="238125" y="7305674"/>
          <a:ext cx="7620000" cy="485775"/>
        </a:xfrm>
        <a:prstGeom prst="ellipse">
          <a:avLst/>
        </a:prstGeom>
        <a:noFill/>
        <a:ln w="19050">
          <a:solidFill>
            <a:srgbClr val="FF5D5D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4857750</xdr:colOff>
      <xdr:row>22</xdr:row>
      <xdr:rowOff>180975</xdr:rowOff>
    </xdr:from>
    <xdr:to>
      <xdr:col>4</xdr:col>
      <xdr:colOff>161925</xdr:colOff>
      <xdr:row>36</xdr:row>
      <xdr:rowOff>161925</xdr:rowOff>
    </xdr:to>
    <xdr:cxnSp macro="">
      <xdr:nvCxnSpPr>
        <xdr:cNvPr id="6" name="Conector: Angulado 5">
          <a:extLst>
            <a:ext uri="{FF2B5EF4-FFF2-40B4-BE49-F238E27FC236}">
              <a16:creationId xmlns:a16="http://schemas.microsoft.com/office/drawing/2014/main" id="{52346483-1A2D-4222-AF68-54E1417DFFA3}"/>
            </a:ext>
          </a:extLst>
        </xdr:cNvPr>
        <xdr:cNvCxnSpPr/>
      </xdr:nvCxnSpPr>
      <xdr:spPr>
        <a:xfrm flipV="1">
          <a:off x="7353300" y="4914900"/>
          <a:ext cx="2733675" cy="2647950"/>
        </a:xfrm>
        <a:prstGeom prst="bentConnector3">
          <a:avLst/>
        </a:prstGeom>
        <a:ln>
          <a:solidFill>
            <a:srgbClr val="7030A0"/>
          </a:solidFill>
          <a:headEnd type="triangle"/>
          <a:tailEnd type="triangle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161925</xdr:colOff>
      <xdr:row>5</xdr:row>
      <xdr:rowOff>152400</xdr:rowOff>
    </xdr:from>
    <xdr:to>
      <xdr:col>1</xdr:col>
      <xdr:colOff>714375</xdr:colOff>
      <xdr:row>8</xdr:row>
      <xdr:rowOff>66675</xdr:rowOff>
    </xdr:to>
    <xdr:sp macro="" textlink="">
      <xdr:nvSpPr>
        <xdr:cNvPr id="7" name="Elipse 6">
          <a:extLst>
            <a:ext uri="{FF2B5EF4-FFF2-40B4-BE49-F238E27FC236}">
              <a16:creationId xmlns:a16="http://schemas.microsoft.com/office/drawing/2014/main" id="{F02227B2-0DA6-44E2-896C-BE13B6784066}"/>
            </a:ext>
          </a:extLst>
        </xdr:cNvPr>
        <xdr:cNvSpPr/>
      </xdr:nvSpPr>
      <xdr:spPr>
        <a:xfrm>
          <a:off x="1743075" y="1114425"/>
          <a:ext cx="552450" cy="485775"/>
        </a:xfrm>
        <a:prstGeom prst="ellipse">
          <a:avLst/>
        </a:prstGeom>
        <a:noFill/>
        <a:ln w="19050">
          <a:solidFill>
            <a:srgbClr val="FF5D5D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geraldo.azevedo/Downloads/PLANILHA_SINAPI_DNIT%20-%20Telhado_R02.xlsx" TargetMode="External"/><Relationship Id="rId1" Type="http://schemas.openxmlformats.org/officeDocument/2006/relationships/externalLinkPath" Target="/Users/geraldo.azevedo/Downloads/PLANILHA_SINAPI_DNIT%20-%20Telhado_R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NIT"/>
      <sheetName val="98458"/>
      <sheetName val="00020193"/>
      <sheetName val="97063"/>
      <sheetName val="97647"/>
      <sheetName val="97914"/>
      <sheetName val="94216"/>
      <sheetName val="101979"/>
      <sheetName val="00011029"/>
      <sheetName val="00000511"/>
      <sheetName val="94226"/>
      <sheetName val="97637"/>
      <sheetName val="99811"/>
      <sheetName val="99814"/>
    </sheetNames>
    <sheetDataSet>
      <sheetData sheetId="0">
        <row r="24">
          <cell r="H24">
            <v>223262.62619306403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249977111117893"/>
    <outlinePr summaryBelow="0"/>
    <pageSetUpPr fitToPage="1"/>
  </sheetPr>
  <dimension ref="A1:M32"/>
  <sheetViews>
    <sheetView tabSelected="1" view="pageBreakPreview" zoomScaleNormal="100" zoomScaleSheetLayoutView="100" workbookViewId="0">
      <pane ySplit="6" topLeftCell="A18" activePane="bottomLeft" state="frozen"/>
      <selection pane="bottomLeft" activeCell="N26" sqref="N26"/>
    </sheetView>
  </sheetViews>
  <sheetFormatPr defaultColWidth="14.44140625" defaultRowHeight="13.8" x14ac:dyDescent="0.3"/>
  <cols>
    <col min="1" max="1" width="10.5546875" style="49" bestFit="1" customWidth="1"/>
    <col min="2" max="2" width="11.109375" style="66" bestFit="1" customWidth="1"/>
    <col min="3" max="3" width="10.44140625" style="66" bestFit="1" customWidth="1"/>
    <col min="4" max="4" width="39.5546875" style="49" customWidth="1"/>
    <col min="5" max="5" width="8.6640625" style="49" bestFit="1" customWidth="1"/>
    <col min="6" max="6" width="23.109375" style="49" bestFit="1" customWidth="1"/>
    <col min="7" max="7" width="14.33203125" style="73" bestFit="1" customWidth="1"/>
    <col min="8" max="8" width="23.44140625" style="49" bestFit="1" customWidth="1"/>
    <col min="9" max="9" width="36.6640625" style="140" hidden="1" customWidth="1"/>
    <col min="10" max="10" width="16" style="49" hidden="1" customWidth="1"/>
    <col min="11" max="11" width="14.109375" style="49" hidden="1" customWidth="1"/>
    <col min="12" max="13" width="0" style="49" hidden="1" customWidth="1"/>
    <col min="14" max="16384" width="14.44140625" style="49"/>
  </cols>
  <sheetData>
    <row r="1" spans="1:12" x14ac:dyDescent="0.3">
      <c r="A1" s="247" t="s">
        <v>207</v>
      </c>
      <c r="B1" s="248"/>
      <c r="C1" s="248"/>
      <c r="D1" s="248"/>
      <c r="E1" s="248"/>
      <c r="F1" s="248"/>
      <c r="G1" s="248"/>
      <c r="H1" s="145">
        <f ca="1">TODAY()</f>
        <v>46190</v>
      </c>
      <c r="I1" s="244" t="s">
        <v>163</v>
      </c>
      <c r="J1" s="48"/>
      <c r="K1" s="48"/>
    </row>
    <row r="2" spans="1:12" ht="37.5" customHeight="1" x14ac:dyDescent="0.3">
      <c r="A2" s="248"/>
      <c r="B2" s="249"/>
      <c r="C2" s="249"/>
      <c r="D2" s="249"/>
      <c r="E2" s="249"/>
      <c r="F2" s="249"/>
      <c r="G2" s="249"/>
      <c r="H2" s="146" t="s">
        <v>49</v>
      </c>
      <c r="I2" s="244"/>
      <c r="J2" s="48"/>
      <c r="K2" s="48"/>
    </row>
    <row r="3" spans="1:12" ht="13.5" customHeight="1" x14ac:dyDescent="0.3">
      <c r="A3" s="146" t="s">
        <v>3</v>
      </c>
      <c r="B3" s="250" t="s">
        <v>33</v>
      </c>
      <c r="C3" s="251"/>
      <c r="D3" s="251"/>
      <c r="E3" s="251"/>
      <c r="F3" s="251"/>
      <c r="G3" s="251"/>
      <c r="H3" s="252" t="s">
        <v>4</v>
      </c>
      <c r="I3" s="244"/>
      <c r="J3" s="48"/>
      <c r="K3" s="48"/>
    </row>
    <row r="4" spans="1:12" ht="13.5" customHeight="1" x14ac:dyDescent="0.3">
      <c r="A4" s="146" t="s">
        <v>5</v>
      </c>
      <c r="B4" s="250"/>
      <c r="C4" s="251"/>
      <c r="D4" s="251"/>
      <c r="E4" s="251"/>
      <c r="F4" s="251"/>
      <c r="G4" s="251"/>
      <c r="H4" s="251"/>
      <c r="I4" s="244"/>
      <c r="J4" s="48"/>
      <c r="K4" s="48"/>
    </row>
    <row r="5" spans="1:12" ht="13.5" customHeight="1" x14ac:dyDescent="0.3">
      <c r="A5" s="146" t="s">
        <v>6</v>
      </c>
      <c r="B5" s="250" t="s">
        <v>32</v>
      </c>
      <c r="C5" s="253"/>
      <c r="D5" s="253"/>
      <c r="E5" s="253"/>
      <c r="F5" s="253"/>
      <c r="G5" s="253"/>
      <c r="H5" s="173" t="s">
        <v>93</v>
      </c>
      <c r="I5" s="244"/>
      <c r="J5" s="48"/>
      <c r="K5" s="48"/>
    </row>
    <row r="6" spans="1:12" x14ac:dyDescent="0.3">
      <c r="A6" s="147" t="s">
        <v>8</v>
      </c>
      <c r="B6" s="147" t="s">
        <v>9</v>
      </c>
      <c r="C6" s="147" t="s">
        <v>10</v>
      </c>
      <c r="D6" s="148" t="s">
        <v>11</v>
      </c>
      <c r="E6" s="147" t="s">
        <v>12</v>
      </c>
      <c r="F6" s="148" t="s">
        <v>206</v>
      </c>
      <c r="G6" s="149" t="s">
        <v>13</v>
      </c>
      <c r="H6" s="147" t="s">
        <v>14</v>
      </c>
      <c r="I6" s="244"/>
      <c r="J6" s="82"/>
      <c r="K6" s="50" t="s">
        <v>96</v>
      </c>
    </row>
    <row r="7" spans="1:12" ht="13.5" customHeight="1" x14ac:dyDescent="0.3">
      <c r="A7" s="150">
        <v>1</v>
      </c>
      <c r="B7" s="151"/>
      <c r="C7" s="152"/>
      <c r="D7" s="153" t="s">
        <v>15</v>
      </c>
      <c r="E7" s="151"/>
      <c r="F7" s="154"/>
      <c r="G7" s="155"/>
      <c r="H7" s="156">
        <f>SUBTOTAL(9,H8:H21)</f>
        <v>834020.09</v>
      </c>
      <c r="I7" s="244"/>
      <c r="J7" s="48"/>
      <c r="K7" s="48"/>
    </row>
    <row r="8" spans="1:12" s="77" customFormat="1" ht="27.6" x14ac:dyDescent="0.3">
      <c r="A8" s="157" t="s">
        <v>71</v>
      </c>
      <c r="B8" s="158">
        <v>98458</v>
      </c>
      <c r="C8" s="159" t="s">
        <v>16</v>
      </c>
      <c r="D8" s="160" t="s">
        <v>54</v>
      </c>
      <c r="E8" s="159" t="s">
        <v>38</v>
      </c>
      <c r="F8" s="242">
        <v>105.82</v>
      </c>
      <c r="G8" s="161">
        <f>INDEX('98458'!O15:R16,1,1)</f>
        <v>1485.69</v>
      </c>
      <c r="H8" s="165">
        <f t="shared" ref="H8:H21" si="0">ROUNDUP((F8*G8),2)</f>
        <v>157215.72</v>
      </c>
      <c r="I8" s="167" t="s">
        <v>78</v>
      </c>
      <c r="J8" s="75"/>
      <c r="K8" s="76"/>
    </row>
    <row r="9" spans="1:12" s="80" customFormat="1" ht="60.75" customHeight="1" x14ac:dyDescent="0.3">
      <c r="A9" s="102" t="s">
        <v>17</v>
      </c>
      <c r="B9" s="62" t="s">
        <v>55</v>
      </c>
      <c r="C9" s="60" t="s">
        <v>16</v>
      </c>
      <c r="D9" s="61" t="s">
        <v>56</v>
      </c>
      <c r="E9" s="62" t="s">
        <v>57</v>
      </c>
      <c r="F9" s="243">
        <v>19.5</v>
      </c>
      <c r="G9" s="63">
        <f>INDEX('00020193'!O15:R16,1,1)</f>
        <v>8923.5</v>
      </c>
      <c r="H9" s="64">
        <f t="shared" si="0"/>
        <v>174008.25</v>
      </c>
      <c r="I9" s="168"/>
      <c r="J9" s="79"/>
      <c r="K9" s="78"/>
    </row>
    <row r="10" spans="1:12" s="80" customFormat="1" ht="60.75" customHeight="1" x14ac:dyDescent="0.3">
      <c r="A10" s="102" t="s">
        <v>72</v>
      </c>
      <c r="B10" s="62">
        <v>97063</v>
      </c>
      <c r="C10" s="60" t="s">
        <v>16</v>
      </c>
      <c r="D10" s="61" t="s">
        <v>58</v>
      </c>
      <c r="E10" s="62" t="s">
        <v>38</v>
      </c>
      <c r="F10" s="243">
        <v>25.58</v>
      </c>
      <c r="G10" s="63">
        <f>INDEX('97063'!O15:R16,1,1)</f>
        <v>1659.75</v>
      </c>
      <c r="H10" s="64">
        <f t="shared" si="0"/>
        <v>42456.41</v>
      </c>
      <c r="I10" s="168"/>
      <c r="J10" s="79"/>
      <c r="K10" s="78"/>
    </row>
    <row r="11" spans="1:12" s="80" customFormat="1" ht="60.75" customHeight="1" x14ac:dyDescent="0.3">
      <c r="A11" s="102" t="s">
        <v>73</v>
      </c>
      <c r="B11" s="62">
        <v>97647</v>
      </c>
      <c r="C11" s="60" t="s">
        <v>16</v>
      </c>
      <c r="D11" s="61" t="s">
        <v>34</v>
      </c>
      <c r="E11" s="62" t="s">
        <v>38</v>
      </c>
      <c r="F11" s="243">
        <v>4.5199999999999996</v>
      </c>
      <c r="G11" s="63">
        <f>INDEX('97647'!O15:R16,1,1)</f>
        <v>1334.29</v>
      </c>
      <c r="H11" s="64">
        <f t="shared" ref="H11" si="1">ROUNDUP((F11*G11),2)</f>
        <v>6031</v>
      </c>
      <c r="I11" s="168"/>
      <c r="J11" s="79"/>
      <c r="K11" s="78"/>
    </row>
    <row r="12" spans="1:12" s="80" customFormat="1" ht="60.75" customHeight="1" x14ac:dyDescent="0.3">
      <c r="A12" s="102" t="s">
        <v>18</v>
      </c>
      <c r="B12" s="62" t="s">
        <v>167</v>
      </c>
      <c r="C12" s="60" t="s">
        <v>16</v>
      </c>
      <c r="D12" s="61" t="s">
        <v>146</v>
      </c>
      <c r="E12" s="62" t="s">
        <v>38</v>
      </c>
      <c r="F12" s="243">
        <v>2.6</v>
      </c>
      <c r="G12" s="63">
        <f>INDEX('97648'!O15:R16,1,1)</f>
        <v>148.4</v>
      </c>
      <c r="H12" s="64">
        <f t="shared" ref="H12" si="2">ROUNDUP((F12*G12),2)</f>
        <v>385.84</v>
      </c>
      <c r="I12" s="169" t="s">
        <v>162</v>
      </c>
      <c r="J12" s="79"/>
      <c r="K12" s="78"/>
    </row>
    <row r="13" spans="1:12" s="80" customFormat="1" ht="41.4" x14ac:dyDescent="0.3">
      <c r="A13" s="102" t="s">
        <v>19</v>
      </c>
      <c r="B13" s="62">
        <v>97914</v>
      </c>
      <c r="C13" s="60" t="s">
        <v>16</v>
      </c>
      <c r="D13" s="61" t="s">
        <v>68</v>
      </c>
      <c r="E13" s="62" t="s">
        <v>66</v>
      </c>
      <c r="F13" s="243">
        <v>3.09</v>
      </c>
      <c r="G13" s="63">
        <f>INDEX('97914'!O15:R16,1,1)</f>
        <v>3314.69</v>
      </c>
      <c r="H13" s="64">
        <f t="shared" ref="H13" si="3">ROUNDUP((F13*G13),2)</f>
        <v>10242.4</v>
      </c>
      <c r="I13" s="170"/>
    </row>
    <row r="14" spans="1:12" s="80" customFormat="1" ht="41.4" x14ac:dyDescent="0.3">
      <c r="A14" s="102" t="s">
        <v>20</v>
      </c>
      <c r="B14" s="62">
        <v>94213</v>
      </c>
      <c r="C14" s="60" t="s">
        <v>16</v>
      </c>
      <c r="D14" s="61" t="s">
        <v>82</v>
      </c>
      <c r="E14" s="62" t="s">
        <v>38</v>
      </c>
      <c r="F14" s="243">
        <v>68.89</v>
      </c>
      <c r="G14" s="63">
        <f>INDEX('94213'!O15:R16,1,1)</f>
        <v>1334.29</v>
      </c>
      <c r="H14" s="64">
        <f t="shared" si="0"/>
        <v>91919.239999999991</v>
      </c>
      <c r="I14" s="170" t="s">
        <v>147</v>
      </c>
      <c r="J14" s="78"/>
      <c r="K14" s="79"/>
      <c r="L14" s="81" t="s">
        <v>96</v>
      </c>
    </row>
    <row r="15" spans="1:12" s="80" customFormat="1" ht="27.6" x14ac:dyDescent="0.3">
      <c r="A15" s="102" t="s">
        <v>85</v>
      </c>
      <c r="B15" s="60" t="s">
        <v>64</v>
      </c>
      <c r="C15" s="60" t="s">
        <v>16</v>
      </c>
      <c r="D15" s="61" t="s">
        <v>63</v>
      </c>
      <c r="E15" s="62" t="s">
        <v>65</v>
      </c>
      <c r="F15" s="243">
        <v>39.380000000000003</v>
      </c>
      <c r="G15" s="63">
        <f>INDEX('101979'!O15:R16,1,1)</f>
        <v>296.8</v>
      </c>
      <c r="H15" s="64">
        <f t="shared" ref="H15" si="4">ROUNDUP((F15*G15),2)</f>
        <v>11687.99</v>
      </c>
      <c r="I15" s="170"/>
      <c r="J15" s="83" t="s">
        <v>91</v>
      </c>
      <c r="K15" s="84">
        <f>H26/G14</f>
        <v>765.54441273768771</v>
      </c>
      <c r="L15" s="78">
        <v>293.75</v>
      </c>
    </row>
    <row r="16" spans="1:12" s="80" customFormat="1" ht="55.2" x14ac:dyDescent="0.3">
      <c r="A16" s="102" t="s">
        <v>51</v>
      </c>
      <c r="B16" s="60">
        <v>98547</v>
      </c>
      <c r="C16" s="60" t="s">
        <v>16</v>
      </c>
      <c r="D16" s="61" t="s">
        <v>83</v>
      </c>
      <c r="E16" s="62" t="s">
        <v>38</v>
      </c>
      <c r="F16" s="243">
        <v>205.25</v>
      </c>
      <c r="G16" s="63">
        <f>INDEX('98547'!O16:R17,1,1)</f>
        <v>1482.69</v>
      </c>
      <c r="H16" s="64">
        <f t="shared" si="0"/>
        <v>304322.13</v>
      </c>
      <c r="I16" s="170"/>
      <c r="J16" s="85" t="s">
        <v>89</v>
      </c>
      <c r="K16" s="81">
        <v>537.04</v>
      </c>
      <c r="L16" s="78"/>
    </row>
    <row r="17" spans="1:13" s="80" customFormat="1" ht="55.2" x14ac:dyDescent="0.3">
      <c r="A17" s="102" t="s">
        <v>52</v>
      </c>
      <c r="B17" s="62">
        <v>94226</v>
      </c>
      <c r="C17" s="60" t="s">
        <v>16</v>
      </c>
      <c r="D17" s="61" t="s">
        <v>35</v>
      </c>
      <c r="E17" s="62" t="s">
        <v>38</v>
      </c>
      <c r="F17" s="243">
        <v>19.68</v>
      </c>
      <c r="G17" s="63">
        <f>INDEX('94226'!O15:R16,1,1)</f>
        <v>148.4</v>
      </c>
      <c r="H17" s="64">
        <f t="shared" si="0"/>
        <v>2920.5200000000004</v>
      </c>
      <c r="I17" s="170"/>
      <c r="J17" s="86" t="s">
        <v>92</v>
      </c>
      <c r="K17" s="87">
        <v>714.94</v>
      </c>
      <c r="L17" s="78"/>
    </row>
    <row r="18" spans="1:13" s="80" customFormat="1" ht="41.4" x14ac:dyDescent="0.3">
      <c r="A18" s="102" t="s">
        <v>74</v>
      </c>
      <c r="B18" s="62" t="s">
        <v>37</v>
      </c>
      <c r="C18" s="60" t="s">
        <v>16</v>
      </c>
      <c r="D18" s="61" t="s">
        <v>36</v>
      </c>
      <c r="E18" s="62" t="s">
        <v>38</v>
      </c>
      <c r="F18" s="243">
        <v>3.75</v>
      </c>
      <c r="G18" s="63">
        <f>INDEX('97637 - CP'!O15:R16,1,1)</f>
        <v>1485.69</v>
      </c>
      <c r="H18" s="64">
        <f t="shared" si="0"/>
        <v>5571.34</v>
      </c>
      <c r="I18" s="170"/>
      <c r="J18" s="85" t="s">
        <v>90</v>
      </c>
      <c r="K18" s="88">
        <f>(9.8+1.05)*(8.29+2.46)</f>
        <v>116.63750000000002</v>
      </c>
      <c r="L18" s="78"/>
    </row>
    <row r="19" spans="1:13" ht="112.2" x14ac:dyDescent="0.3">
      <c r="A19" s="102" t="s">
        <v>60</v>
      </c>
      <c r="B19" s="62" t="s">
        <v>129</v>
      </c>
      <c r="C19" s="60" t="s">
        <v>160</v>
      </c>
      <c r="D19" s="103" t="str">
        <f>'103494-CP-SD'!C11</f>
        <v>DESMONTAGEM E MONTAGEM DE PAINEL SOLAR FOTOVOLTAICO EM TELHA METÁLICA.</v>
      </c>
      <c r="E19" s="62" t="s">
        <v>96</v>
      </c>
      <c r="F19" s="243">
        <f>'103494-CP-SD'!G16</f>
        <v>64.037873624999989</v>
      </c>
      <c r="G19" s="63">
        <f>1.15*2.15*150</f>
        <v>370.87499999999994</v>
      </c>
      <c r="H19" s="64">
        <f t="shared" ref="H19" si="5">ROUNDUP((F19*G19),2)</f>
        <v>23750.05</v>
      </c>
      <c r="I19" s="166" t="s">
        <v>165</v>
      </c>
      <c r="K19" s="71">
        <f>SUM(K16:K18)</f>
        <v>1368.6175000000001</v>
      </c>
      <c r="L19" s="48">
        <f>K19/L15</f>
        <v>4.6591234042553191</v>
      </c>
      <c r="M19" s="49">
        <f>L19*40</f>
        <v>186.36493617021276</v>
      </c>
    </row>
    <row r="20" spans="1:13" s="80" customFormat="1" ht="27.6" x14ac:dyDescent="0.3">
      <c r="A20" s="102" t="s">
        <v>100</v>
      </c>
      <c r="B20" s="62">
        <v>99811</v>
      </c>
      <c r="C20" s="60" t="s">
        <v>16</v>
      </c>
      <c r="D20" s="61" t="s">
        <v>61</v>
      </c>
      <c r="E20" s="62" t="s">
        <v>38</v>
      </c>
      <c r="F20" s="243">
        <v>0.76</v>
      </c>
      <c r="G20" s="63">
        <f>INDEX('99811'!L15:O16,1,1)</f>
        <v>1334.29</v>
      </c>
      <c r="H20" s="64">
        <f t="shared" si="0"/>
        <v>1014.0699999999999</v>
      </c>
      <c r="I20" s="170" t="s">
        <v>148</v>
      </c>
      <c r="J20" s="78"/>
      <c r="K20" s="89">
        <f>K18*K14</f>
        <v>0</v>
      </c>
      <c r="L20" s="78"/>
    </row>
    <row r="21" spans="1:13" s="80" customFormat="1" ht="27.6" x14ac:dyDescent="0.3">
      <c r="A21" s="102" t="s">
        <v>130</v>
      </c>
      <c r="B21" s="62">
        <v>99814</v>
      </c>
      <c r="C21" s="60" t="s">
        <v>16</v>
      </c>
      <c r="D21" s="61" t="s">
        <v>149</v>
      </c>
      <c r="E21" s="62" t="s">
        <v>38</v>
      </c>
      <c r="F21" s="243">
        <v>1.87</v>
      </c>
      <c r="G21" s="63">
        <f>INDEX('99814'!L15:O16,1,1)</f>
        <v>1334.29</v>
      </c>
      <c r="H21" s="64">
        <f t="shared" si="0"/>
        <v>2495.13</v>
      </c>
      <c r="I21" s="170" t="s">
        <v>148</v>
      </c>
      <c r="J21" s="78"/>
      <c r="K21" s="89">
        <f>K19*K15</f>
        <v>1047737.4803000224</v>
      </c>
      <c r="L21" s="78"/>
    </row>
    <row r="22" spans="1:13" ht="20.399999999999999" x14ac:dyDescent="0.3">
      <c r="A22" s="256" t="s">
        <v>77</v>
      </c>
      <c r="B22" s="253"/>
      <c r="C22" s="253"/>
      <c r="D22" s="253"/>
      <c r="E22" s="253"/>
      <c r="F22" s="253"/>
      <c r="G22" s="253"/>
      <c r="H22" s="162">
        <f>SUBTOTAL(9,H7:H21)</f>
        <v>834020.09</v>
      </c>
      <c r="I22" s="168"/>
      <c r="J22" s="51"/>
      <c r="K22" s="50"/>
    </row>
    <row r="23" spans="1:13" s="68" customFormat="1" ht="20.399999999999999" hidden="1" x14ac:dyDescent="0.3">
      <c r="A23" s="257"/>
      <c r="B23" s="258"/>
      <c r="C23" s="258"/>
      <c r="D23" s="258"/>
      <c r="E23" s="258"/>
      <c r="F23" s="258"/>
      <c r="G23" s="258"/>
      <c r="H23" s="163"/>
      <c r="I23" s="171"/>
      <c r="J23" s="67"/>
      <c r="K23" s="59"/>
    </row>
    <row r="24" spans="1:13" ht="20.399999999999999" hidden="1" x14ac:dyDescent="0.3">
      <c r="A24" s="256"/>
      <c r="B24" s="253"/>
      <c r="C24" s="253"/>
      <c r="D24" s="253"/>
      <c r="E24" s="253"/>
      <c r="F24" s="253"/>
      <c r="G24" s="253"/>
      <c r="H24" s="162"/>
      <c r="I24" s="168"/>
      <c r="J24" s="51"/>
      <c r="K24" s="50"/>
    </row>
    <row r="25" spans="1:13" s="54" customFormat="1" ht="20.399999999999999" x14ac:dyDescent="0.3">
      <c r="A25" s="254" t="s">
        <v>76</v>
      </c>
      <c r="B25" s="255"/>
      <c r="C25" s="255"/>
      <c r="D25" s="255"/>
      <c r="E25" s="255"/>
      <c r="F25" s="255"/>
      <c r="G25" s="255"/>
      <c r="H25" s="164">
        <f>'BDI-SD'!D38*H22</f>
        <v>187438.16447176933</v>
      </c>
      <c r="I25" s="172"/>
      <c r="J25" s="69" t="s">
        <v>87</v>
      </c>
      <c r="K25" s="70"/>
    </row>
    <row r="26" spans="1:13" ht="20.399999999999999" x14ac:dyDescent="0.3">
      <c r="A26" s="245" t="s">
        <v>84</v>
      </c>
      <c r="B26" s="246"/>
      <c r="C26" s="246"/>
      <c r="D26" s="246"/>
      <c r="E26" s="246"/>
      <c r="F26" s="246"/>
      <c r="G26" s="246"/>
      <c r="H26" s="162">
        <f>H22+H25</f>
        <v>1021458.2544717693</v>
      </c>
      <c r="I26" s="170"/>
      <c r="J26" s="51" t="s">
        <v>88</v>
      </c>
      <c r="K26" s="50"/>
    </row>
    <row r="27" spans="1:13" x14ac:dyDescent="0.3">
      <c r="A27" s="50"/>
      <c r="B27" s="50"/>
      <c r="C27" s="50"/>
      <c r="D27" s="50"/>
      <c r="E27" s="50"/>
      <c r="F27" s="52"/>
      <c r="G27" s="72"/>
      <c r="H27" s="51"/>
      <c r="I27" s="142">
        <f>[1]DNIT!$H$24</f>
        <v>223262.62619306403</v>
      </c>
      <c r="J27" s="51"/>
      <c r="K27" s="50"/>
    </row>
    <row r="28" spans="1:13" x14ac:dyDescent="0.3">
      <c r="A28" s="50"/>
      <c r="B28" s="50"/>
      <c r="C28" s="50"/>
      <c r="D28" s="50"/>
      <c r="E28" s="50"/>
      <c r="F28" s="52"/>
      <c r="G28" s="72"/>
      <c r="H28" s="176"/>
      <c r="I28" s="143">
        <f>H26</f>
        <v>1021458.2544717693</v>
      </c>
      <c r="J28" s="50"/>
      <c r="K28" s="50"/>
      <c r="L28" s="53"/>
    </row>
    <row r="29" spans="1:13" x14ac:dyDescent="0.3">
      <c r="A29" s="50"/>
      <c r="B29" s="50"/>
      <c r="C29" s="65"/>
      <c r="D29" s="50"/>
      <c r="E29" s="50"/>
      <c r="F29" s="52"/>
      <c r="G29" s="72"/>
      <c r="H29" s="239"/>
      <c r="I29" s="143">
        <f>I27-I28</f>
        <v>-798195.62827870529</v>
      </c>
      <c r="J29" s="51"/>
      <c r="K29" s="50"/>
    </row>
    <row r="30" spans="1:13" x14ac:dyDescent="0.3">
      <c r="A30" s="50"/>
      <c r="B30" s="50"/>
      <c r="C30" s="65"/>
      <c r="D30" s="50"/>
      <c r="E30" s="50"/>
      <c r="F30" s="52"/>
      <c r="G30" s="72"/>
      <c r="H30" s="240"/>
      <c r="I30" s="141"/>
      <c r="J30" s="50"/>
      <c r="K30" s="50"/>
    </row>
    <row r="32" spans="1:13" x14ac:dyDescent="0.3">
      <c r="I32" s="144"/>
    </row>
  </sheetData>
  <autoFilter ref="A6:H18" xr:uid="{00000000-0009-0000-0000-000000000000}"/>
  <mergeCells count="11">
    <mergeCell ref="I1:I7"/>
    <mergeCell ref="A26:G26"/>
    <mergeCell ref="A1:G2"/>
    <mergeCell ref="B3:G3"/>
    <mergeCell ref="H3:H4"/>
    <mergeCell ref="B4:G4"/>
    <mergeCell ref="B5:G5"/>
    <mergeCell ref="A25:G25"/>
    <mergeCell ref="A22:G22"/>
    <mergeCell ref="A23:G23"/>
    <mergeCell ref="A24:G24"/>
  </mergeCells>
  <phoneticPr fontId="19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64" orientation="landscape" r:id="rId1"/>
  <ignoredErrors>
    <ignoredError sqref="B15 B9 B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  <outlinePr summaryBelow="0"/>
    <pageSetUpPr fitToPage="1"/>
  </sheetPr>
  <dimension ref="A1:M33"/>
  <sheetViews>
    <sheetView view="pageBreakPreview" zoomScaleNormal="100" zoomScaleSheetLayoutView="100" workbookViewId="0">
      <pane ySplit="6" topLeftCell="A19" activePane="bottomLeft" state="frozen"/>
      <selection pane="bottomLeft" activeCell="D35" sqref="D35"/>
    </sheetView>
  </sheetViews>
  <sheetFormatPr defaultColWidth="14.44140625" defaultRowHeight="13.8" x14ac:dyDescent="0.3"/>
  <cols>
    <col min="1" max="1" width="10.5546875" style="49" bestFit="1" customWidth="1"/>
    <col min="2" max="2" width="11.109375" style="66" bestFit="1" customWidth="1"/>
    <col min="3" max="3" width="10.44140625" style="66" bestFit="1" customWidth="1"/>
    <col min="4" max="4" width="39.5546875" style="49" customWidth="1"/>
    <col min="5" max="5" width="8.6640625" style="49" bestFit="1" customWidth="1"/>
    <col min="6" max="6" width="23.109375" style="49" bestFit="1" customWidth="1"/>
    <col min="7" max="7" width="14.33203125" style="73" bestFit="1" customWidth="1"/>
    <col min="8" max="8" width="23.44140625" style="49" bestFit="1" customWidth="1"/>
    <col min="9" max="9" width="36.6640625" style="140" hidden="1" customWidth="1"/>
    <col min="10" max="10" width="16" style="49" hidden="1" customWidth="1"/>
    <col min="11" max="11" width="14.109375" style="49" hidden="1" customWidth="1"/>
    <col min="12" max="13" width="0" style="49" hidden="1" customWidth="1"/>
    <col min="14" max="16384" width="14.44140625" style="49"/>
  </cols>
  <sheetData>
    <row r="1" spans="1:12" x14ac:dyDescent="0.3">
      <c r="A1" s="247" t="s">
        <v>208</v>
      </c>
      <c r="B1" s="248"/>
      <c r="C1" s="248"/>
      <c r="D1" s="248"/>
      <c r="E1" s="248"/>
      <c r="F1" s="248"/>
      <c r="G1" s="248"/>
      <c r="H1" s="145"/>
      <c r="I1" s="244" t="s">
        <v>163</v>
      </c>
      <c r="J1" s="48"/>
      <c r="K1" s="48"/>
    </row>
    <row r="2" spans="1:12" ht="37.5" customHeight="1" x14ac:dyDescent="0.3">
      <c r="A2" s="248"/>
      <c r="B2" s="249"/>
      <c r="C2" s="249"/>
      <c r="D2" s="249"/>
      <c r="E2" s="249"/>
      <c r="F2" s="249"/>
      <c r="G2" s="249"/>
      <c r="H2" s="146" t="s">
        <v>49</v>
      </c>
      <c r="I2" s="244"/>
      <c r="J2" s="48"/>
      <c r="K2" s="48"/>
    </row>
    <row r="3" spans="1:12" ht="13.5" customHeight="1" x14ac:dyDescent="0.3">
      <c r="A3" s="146" t="s">
        <v>3</v>
      </c>
      <c r="B3" s="250" t="s">
        <v>33</v>
      </c>
      <c r="C3" s="251"/>
      <c r="D3" s="251"/>
      <c r="E3" s="251"/>
      <c r="F3" s="251"/>
      <c r="G3" s="251"/>
      <c r="H3" s="252" t="s">
        <v>4</v>
      </c>
      <c r="I3" s="244"/>
      <c r="J3" s="48"/>
      <c r="K3" s="48"/>
    </row>
    <row r="4" spans="1:12" ht="13.5" customHeight="1" x14ac:dyDescent="0.3">
      <c r="A4" s="146" t="s">
        <v>5</v>
      </c>
      <c r="B4" s="250"/>
      <c r="C4" s="251"/>
      <c r="D4" s="251"/>
      <c r="E4" s="251"/>
      <c r="F4" s="251"/>
      <c r="G4" s="251"/>
      <c r="H4" s="251"/>
      <c r="I4" s="244"/>
      <c r="J4" s="48"/>
      <c r="K4" s="48"/>
    </row>
    <row r="5" spans="1:12" ht="13.5" customHeight="1" x14ac:dyDescent="0.3">
      <c r="A5" s="146" t="s">
        <v>6</v>
      </c>
      <c r="B5" s="250" t="s">
        <v>32</v>
      </c>
      <c r="C5" s="253"/>
      <c r="D5" s="253"/>
      <c r="E5" s="253"/>
      <c r="F5" s="253"/>
      <c r="G5" s="253"/>
      <c r="H5" s="173" t="s">
        <v>93</v>
      </c>
      <c r="I5" s="244"/>
      <c r="J5" s="48"/>
      <c r="K5" s="48"/>
    </row>
    <row r="6" spans="1:12" x14ac:dyDescent="0.3">
      <c r="A6" s="147" t="s">
        <v>8</v>
      </c>
      <c r="B6" s="147" t="s">
        <v>9</v>
      </c>
      <c r="C6" s="147" t="s">
        <v>10</v>
      </c>
      <c r="D6" s="148" t="s">
        <v>11</v>
      </c>
      <c r="E6" s="147" t="s">
        <v>12</v>
      </c>
      <c r="F6" s="148" t="s">
        <v>206</v>
      </c>
      <c r="G6" s="149" t="s">
        <v>13</v>
      </c>
      <c r="H6" s="147" t="s">
        <v>14</v>
      </c>
      <c r="I6" s="244"/>
      <c r="J6" s="82"/>
      <c r="K6" s="50" t="s">
        <v>96</v>
      </c>
    </row>
    <row r="7" spans="1:12" ht="13.5" customHeight="1" x14ac:dyDescent="0.3">
      <c r="A7" s="150">
        <v>1</v>
      </c>
      <c r="B7" s="151"/>
      <c r="C7" s="152"/>
      <c r="D7" s="153" t="s">
        <v>15</v>
      </c>
      <c r="E7" s="151"/>
      <c r="F7" s="154"/>
      <c r="G7" s="155"/>
      <c r="H7" s="156">
        <f>SUBTOTAL(9,H8:H21)</f>
        <v>816055.16999999993</v>
      </c>
      <c r="I7" s="244"/>
      <c r="J7" s="48"/>
      <c r="K7" s="48"/>
    </row>
    <row r="8" spans="1:12" s="77" customFormat="1" ht="27.6" x14ac:dyDescent="0.3">
      <c r="A8" s="157" t="s">
        <v>71</v>
      </c>
      <c r="B8" s="237">
        <v>98458</v>
      </c>
      <c r="C8" s="159" t="s">
        <v>16</v>
      </c>
      <c r="D8" s="160" t="s">
        <v>54</v>
      </c>
      <c r="E8" s="159" t="s">
        <v>38</v>
      </c>
      <c r="F8" s="242">
        <v>102.41</v>
      </c>
      <c r="G8" s="161">
        <f>INDEX('98458'!O15:R16,1,1)</f>
        <v>1485.69</v>
      </c>
      <c r="H8" s="165">
        <f t="shared" ref="H8:H21" si="0">ROUNDUP((F8*G8),2)</f>
        <v>152149.52000000002</v>
      </c>
      <c r="I8" s="167" t="s">
        <v>78</v>
      </c>
      <c r="J8" s="75"/>
      <c r="K8" s="76"/>
    </row>
    <row r="9" spans="1:12" s="80" customFormat="1" ht="60.75" customHeight="1" x14ac:dyDescent="0.3">
      <c r="A9" s="102" t="s">
        <v>17</v>
      </c>
      <c r="B9" s="237" t="s">
        <v>55</v>
      </c>
      <c r="C9" s="159" t="s">
        <v>16</v>
      </c>
      <c r="D9" s="160" t="s">
        <v>56</v>
      </c>
      <c r="E9" s="158" t="s">
        <v>57</v>
      </c>
      <c r="F9" s="242">
        <v>19.5</v>
      </c>
      <c r="G9" s="63">
        <f>INDEX('00020193'!O15:R16,1,1)</f>
        <v>8923.5</v>
      </c>
      <c r="H9" s="64">
        <f t="shared" si="0"/>
        <v>174008.25</v>
      </c>
      <c r="I9" s="168"/>
      <c r="J9" s="79"/>
      <c r="K9" s="78"/>
    </row>
    <row r="10" spans="1:12" s="80" customFormat="1" ht="60.75" customHeight="1" x14ac:dyDescent="0.3">
      <c r="A10" s="102" t="s">
        <v>72</v>
      </c>
      <c r="B10" s="236">
        <v>97063</v>
      </c>
      <c r="C10" s="60" t="s">
        <v>16</v>
      </c>
      <c r="D10" s="61" t="s">
        <v>58</v>
      </c>
      <c r="E10" s="62" t="s">
        <v>38</v>
      </c>
      <c r="F10" s="242">
        <v>23.6</v>
      </c>
      <c r="G10" s="63">
        <f>INDEX('97063'!O15:R16,1,1)</f>
        <v>1659.75</v>
      </c>
      <c r="H10" s="64">
        <f t="shared" si="0"/>
        <v>39170.1</v>
      </c>
      <c r="I10" s="168"/>
      <c r="J10" s="79"/>
      <c r="K10" s="78"/>
    </row>
    <row r="11" spans="1:12" s="80" customFormat="1" ht="60.75" customHeight="1" x14ac:dyDescent="0.3">
      <c r="A11" s="102" t="s">
        <v>73</v>
      </c>
      <c r="B11" s="236">
        <v>97647</v>
      </c>
      <c r="C11" s="60" t="s">
        <v>16</v>
      </c>
      <c r="D11" s="61" t="s">
        <v>34</v>
      </c>
      <c r="E11" s="62" t="s">
        <v>38</v>
      </c>
      <c r="F11" s="242">
        <v>4.2</v>
      </c>
      <c r="G11" s="63">
        <f>INDEX('97647'!O15:R16,1,1)</f>
        <v>1334.29</v>
      </c>
      <c r="H11" s="64">
        <f t="shared" si="0"/>
        <v>5604.02</v>
      </c>
      <c r="I11" s="168"/>
      <c r="J11" s="79"/>
      <c r="K11" s="78"/>
    </row>
    <row r="12" spans="1:12" s="80" customFormat="1" ht="60.75" customHeight="1" x14ac:dyDescent="0.3">
      <c r="A12" s="102" t="s">
        <v>18</v>
      </c>
      <c r="B12" s="236" t="s">
        <v>167</v>
      </c>
      <c r="C12" s="60" t="s">
        <v>16</v>
      </c>
      <c r="D12" s="61" t="s">
        <v>146</v>
      </c>
      <c r="E12" s="62" t="s">
        <v>38</v>
      </c>
      <c r="F12" s="242">
        <v>2.42</v>
      </c>
      <c r="G12" s="63">
        <f>INDEX('97648'!O15:R16,1,1)</f>
        <v>148.4</v>
      </c>
      <c r="H12" s="64">
        <f t="shared" si="0"/>
        <v>359.13</v>
      </c>
      <c r="I12" s="169" t="s">
        <v>162</v>
      </c>
      <c r="J12" s="79"/>
      <c r="K12" s="78"/>
    </row>
    <row r="13" spans="1:12" s="80" customFormat="1" ht="41.4" x14ac:dyDescent="0.3">
      <c r="A13" s="102" t="s">
        <v>19</v>
      </c>
      <c r="B13" s="236">
        <v>97914</v>
      </c>
      <c r="C13" s="60" t="s">
        <v>16</v>
      </c>
      <c r="D13" s="61" t="s">
        <v>68</v>
      </c>
      <c r="E13" s="62" t="s">
        <v>66</v>
      </c>
      <c r="F13" s="242">
        <v>3.03</v>
      </c>
      <c r="G13" s="63">
        <f>INDEX('97914'!O15:R16,1,1)</f>
        <v>3314.69</v>
      </c>
      <c r="H13" s="64">
        <f t="shared" si="0"/>
        <v>10043.52</v>
      </c>
      <c r="I13" s="170"/>
    </row>
    <row r="14" spans="1:12" s="80" customFormat="1" ht="41.4" x14ac:dyDescent="0.3">
      <c r="A14" s="241" t="s">
        <v>20</v>
      </c>
      <c r="B14" s="237">
        <v>94213</v>
      </c>
      <c r="C14" s="159" t="s">
        <v>16</v>
      </c>
      <c r="D14" s="160" t="s">
        <v>82</v>
      </c>
      <c r="E14" s="158" t="s">
        <v>38</v>
      </c>
      <c r="F14" s="242">
        <v>68.459999999999994</v>
      </c>
      <c r="G14" s="63">
        <f>INDEX('94213'!O15:R16,1,1)</f>
        <v>1334.29</v>
      </c>
      <c r="H14" s="64">
        <f t="shared" si="0"/>
        <v>91345.5</v>
      </c>
      <c r="I14" s="170" t="s">
        <v>147</v>
      </c>
      <c r="J14" s="78"/>
      <c r="K14" s="79"/>
      <c r="L14" s="81" t="s">
        <v>96</v>
      </c>
    </row>
    <row r="15" spans="1:12" s="80" customFormat="1" ht="27.6" x14ac:dyDescent="0.3">
      <c r="A15" s="102" t="s">
        <v>85</v>
      </c>
      <c r="B15" s="238" t="s">
        <v>64</v>
      </c>
      <c r="C15" s="60" t="s">
        <v>16</v>
      </c>
      <c r="D15" s="61" t="s">
        <v>63</v>
      </c>
      <c r="E15" s="62" t="s">
        <v>65</v>
      </c>
      <c r="F15" s="242">
        <v>38.79</v>
      </c>
      <c r="G15" s="63">
        <f>INDEX('101979'!O15:R16,1,1)</f>
        <v>296.8</v>
      </c>
      <c r="H15" s="64">
        <f t="shared" si="0"/>
        <v>11512.880000000001</v>
      </c>
      <c r="I15" s="170"/>
      <c r="J15" s="83" t="s">
        <v>91</v>
      </c>
      <c r="K15" s="84">
        <f>H27/G14</f>
        <v>787.86558167212127</v>
      </c>
      <c r="L15" s="78">
        <v>293.75</v>
      </c>
    </row>
    <row r="16" spans="1:12" s="80" customFormat="1" ht="55.2" x14ac:dyDescent="0.3">
      <c r="A16" s="102" t="s">
        <v>51</v>
      </c>
      <c r="B16" s="238">
        <v>98547</v>
      </c>
      <c r="C16" s="60" t="s">
        <v>16</v>
      </c>
      <c r="D16" s="61" t="s">
        <v>83</v>
      </c>
      <c r="E16" s="62" t="s">
        <v>38</v>
      </c>
      <c r="F16" s="242">
        <v>201.44</v>
      </c>
      <c r="G16" s="63">
        <f>INDEX('98547'!O16:R17,1,1)</f>
        <v>1482.69</v>
      </c>
      <c r="H16" s="64">
        <f t="shared" si="0"/>
        <v>298673.08</v>
      </c>
      <c r="I16" s="170"/>
      <c r="J16" s="85" t="s">
        <v>89</v>
      </c>
      <c r="K16" s="81">
        <v>537.04</v>
      </c>
      <c r="L16" s="78"/>
    </row>
    <row r="17" spans="1:13" s="80" customFormat="1" ht="55.2" x14ac:dyDescent="0.3">
      <c r="A17" s="102" t="s">
        <v>52</v>
      </c>
      <c r="B17" s="236">
        <v>94226</v>
      </c>
      <c r="C17" s="60" t="s">
        <v>16</v>
      </c>
      <c r="D17" s="61" t="s">
        <v>35</v>
      </c>
      <c r="E17" s="62" t="s">
        <v>38</v>
      </c>
      <c r="F17" s="242">
        <v>18.850000000000001</v>
      </c>
      <c r="G17" s="63">
        <f>INDEX('94226'!O15:R16,1,1)</f>
        <v>148.4</v>
      </c>
      <c r="H17" s="64">
        <f t="shared" si="0"/>
        <v>2797.34</v>
      </c>
      <c r="I17" s="170"/>
      <c r="J17" s="86" t="s">
        <v>92</v>
      </c>
      <c r="K17" s="87">
        <v>714.94</v>
      </c>
      <c r="L17" s="78"/>
    </row>
    <row r="18" spans="1:13" s="80" customFormat="1" ht="41.4" x14ac:dyDescent="0.3">
      <c r="A18" s="102" t="s">
        <v>74</v>
      </c>
      <c r="B18" s="236" t="s">
        <v>37</v>
      </c>
      <c r="C18" s="60" t="s">
        <v>16</v>
      </c>
      <c r="D18" s="61" t="s">
        <v>36</v>
      </c>
      <c r="E18" s="62" t="s">
        <v>38</v>
      </c>
      <c r="F18" s="242">
        <v>3.48</v>
      </c>
      <c r="G18" s="63">
        <f>INDEX('97637 - CP'!O15:R16,1,1)</f>
        <v>1485.69</v>
      </c>
      <c r="H18" s="64">
        <f t="shared" si="0"/>
        <v>5170.21</v>
      </c>
      <c r="I18" s="170"/>
      <c r="J18" s="85" t="s">
        <v>90</v>
      </c>
      <c r="K18" s="88">
        <f>(9.8+1.05)*(8.29+2.46)</f>
        <v>116.63750000000002</v>
      </c>
      <c r="L18" s="78"/>
    </row>
    <row r="19" spans="1:13" ht="112.2" x14ac:dyDescent="0.3">
      <c r="A19" s="102" t="s">
        <v>60</v>
      </c>
      <c r="B19" s="236" t="s">
        <v>129</v>
      </c>
      <c r="C19" s="60" t="s">
        <v>160</v>
      </c>
      <c r="D19" s="103" t="str">
        <f>'103494-CP-SD'!C11</f>
        <v>DESMONTAGEM E MONTAGEM DE PAINEL SOLAR FOTOVOLTAICO EM TELHA METÁLICA.</v>
      </c>
      <c r="E19" s="62" t="s">
        <v>96</v>
      </c>
      <c r="F19" s="242">
        <f>'103494-CP-CD'!G16</f>
        <v>59.155378424999995</v>
      </c>
      <c r="G19" s="63">
        <f>1.15*2.15*150</f>
        <v>370.87499999999994</v>
      </c>
      <c r="H19" s="64">
        <f t="shared" si="0"/>
        <v>21939.26</v>
      </c>
      <c r="I19" s="166" t="s">
        <v>165</v>
      </c>
      <c r="K19" s="71">
        <f>SUM(K16:K18)</f>
        <v>1368.6175000000001</v>
      </c>
      <c r="L19" s="48">
        <f>K19/L15</f>
        <v>4.6591234042553191</v>
      </c>
      <c r="M19" s="49">
        <f>L19*40</f>
        <v>186.36493617021276</v>
      </c>
    </row>
    <row r="20" spans="1:13" s="80" customFormat="1" ht="27.6" x14ac:dyDescent="0.3">
      <c r="A20" s="102" t="s">
        <v>100</v>
      </c>
      <c r="B20" s="236">
        <v>99811</v>
      </c>
      <c r="C20" s="60" t="s">
        <v>16</v>
      </c>
      <c r="D20" s="61" t="s">
        <v>61</v>
      </c>
      <c r="E20" s="62" t="s">
        <v>38</v>
      </c>
      <c r="F20" s="242">
        <v>0.71</v>
      </c>
      <c r="G20" s="63">
        <f>INDEX('99811'!L15:O16,1,1)</f>
        <v>1334.29</v>
      </c>
      <c r="H20" s="64">
        <f t="shared" si="0"/>
        <v>947.35</v>
      </c>
      <c r="I20" s="170" t="s">
        <v>148</v>
      </c>
      <c r="J20" s="78"/>
      <c r="K20" s="89">
        <f>K18*K14</f>
        <v>0</v>
      </c>
      <c r="L20" s="78"/>
    </row>
    <row r="21" spans="1:13" s="80" customFormat="1" ht="27.6" x14ac:dyDescent="0.3">
      <c r="A21" s="102" t="s">
        <v>130</v>
      </c>
      <c r="B21" s="236">
        <v>99814</v>
      </c>
      <c r="C21" s="60" t="s">
        <v>16</v>
      </c>
      <c r="D21" s="61" t="s">
        <v>149</v>
      </c>
      <c r="E21" s="62" t="s">
        <v>38</v>
      </c>
      <c r="F21" s="242">
        <v>1.75</v>
      </c>
      <c r="G21" s="63">
        <f>INDEX('99814'!L15:O16,1,1)</f>
        <v>1334.29</v>
      </c>
      <c r="H21" s="64">
        <f t="shared" si="0"/>
        <v>2335.0100000000002</v>
      </c>
      <c r="I21" s="170" t="s">
        <v>148</v>
      </c>
      <c r="J21" s="78"/>
      <c r="K21" s="89">
        <f>K19*K15</f>
        <v>1078286.6227241445</v>
      </c>
      <c r="L21" s="78"/>
    </row>
    <row r="22" spans="1:13" ht="20.399999999999999" x14ac:dyDescent="0.3">
      <c r="A22" s="256" t="s">
        <v>77</v>
      </c>
      <c r="B22" s="253"/>
      <c r="C22" s="253"/>
      <c r="D22" s="253"/>
      <c r="E22" s="253"/>
      <c r="F22" s="253"/>
      <c r="G22" s="253"/>
      <c r="H22" s="162">
        <f>SUBTOTAL(9,H7:H21)</f>
        <v>816055.16999999993</v>
      </c>
      <c r="I22" s="168"/>
      <c r="J22" s="51"/>
      <c r="K22" s="50"/>
    </row>
    <row r="23" spans="1:13" s="68" customFormat="1" ht="20.399999999999999" hidden="1" x14ac:dyDescent="0.3">
      <c r="A23" s="257"/>
      <c r="B23" s="258"/>
      <c r="C23" s="258"/>
      <c r="D23" s="258"/>
      <c r="E23" s="258"/>
      <c r="F23" s="258"/>
      <c r="G23" s="258"/>
      <c r="H23" s="163"/>
      <c r="I23" s="171"/>
      <c r="J23" s="67"/>
      <c r="K23" s="59"/>
    </row>
    <row r="24" spans="1:13" ht="20.399999999999999" hidden="1" x14ac:dyDescent="0.3">
      <c r="A24" s="256"/>
      <c r="B24" s="253"/>
      <c r="C24" s="253"/>
      <c r="D24" s="253"/>
      <c r="E24" s="253"/>
      <c r="F24" s="253"/>
      <c r="G24" s="253"/>
      <c r="H24" s="162"/>
      <c r="I24" s="168"/>
      <c r="J24" s="51"/>
      <c r="K24" s="50"/>
    </row>
    <row r="25" spans="1:13" s="54" customFormat="1" ht="20.399999999999999" x14ac:dyDescent="0.3">
      <c r="A25" s="254" t="s">
        <v>76</v>
      </c>
      <c r="B25" s="255"/>
      <c r="C25" s="255"/>
      <c r="D25" s="255"/>
      <c r="E25" s="255"/>
      <c r="F25" s="255"/>
      <c r="G25" s="255"/>
      <c r="H25" s="164" cm="1">
        <f t="array" ref="H25:H26">'BDI-CD'!D38:D39*H22</f>
        <v>235185.99696929462</v>
      </c>
      <c r="I25" s="172"/>
      <c r="J25" s="69" t="s">
        <v>87</v>
      </c>
      <c r="K25" s="70"/>
    </row>
    <row r="26" spans="1:13" s="54" customFormat="1" ht="20.399999999999999" hidden="1" x14ac:dyDescent="0.3">
      <c r="A26" s="174"/>
      <c r="B26" s="175"/>
      <c r="C26" s="175"/>
      <c r="D26" s="175"/>
      <c r="E26" s="175"/>
      <c r="F26" s="175"/>
      <c r="G26" s="175"/>
      <c r="H26" s="164">
        <v>0</v>
      </c>
      <c r="I26" s="172"/>
      <c r="J26" s="69"/>
      <c r="K26" s="70"/>
    </row>
    <row r="27" spans="1:13" ht="20.399999999999999" x14ac:dyDescent="0.3">
      <c r="A27" s="245" t="s">
        <v>84</v>
      </c>
      <c r="B27" s="246"/>
      <c r="C27" s="246"/>
      <c r="D27" s="246"/>
      <c r="E27" s="246"/>
      <c r="F27" s="246"/>
      <c r="G27" s="246"/>
      <c r="H27" s="162">
        <f>H22+H25</f>
        <v>1051241.1669692947</v>
      </c>
      <c r="I27" s="170"/>
      <c r="J27" s="51" t="s">
        <v>88</v>
      </c>
      <c r="K27" s="50"/>
    </row>
    <row r="28" spans="1:13" x14ac:dyDescent="0.3">
      <c r="A28" s="50"/>
      <c r="B28" s="50"/>
      <c r="C28" s="50"/>
      <c r="D28" s="50"/>
      <c r="E28" s="50"/>
      <c r="F28" s="52"/>
      <c r="G28" s="72"/>
      <c r="H28" s="51"/>
      <c r="I28" s="142">
        <f>[1]DNIT!$H$24</f>
        <v>223262.62619306403</v>
      </c>
      <c r="J28" s="51"/>
      <c r="K28" s="50"/>
    </row>
    <row r="29" spans="1:13" x14ac:dyDescent="0.3">
      <c r="A29" s="50"/>
      <c r="B29" s="50"/>
      <c r="C29" s="50"/>
      <c r="D29" s="50"/>
      <c r="E29" s="50"/>
      <c r="F29" s="52"/>
      <c r="G29" s="72"/>
      <c r="H29" s="176"/>
      <c r="I29" s="143">
        <f>H27</f>
        <v>1051241.1669692947</v>
      </c>
      <c r="J29" s="50"/>
      <c r="K29" s="50"/>
      <c r="L29" s="53"/>
    </row>
    <row r="30" spans="1:13" x14ac:dyDescent="0.3">
      <c r="A30" s="50"/>
      <c r="B30" s="50"/>
      <c r="C30" s="65"/>
      <c r="D30" s="50"/>
      <c r="E30" s="50"/>
      <c r="F30" s="52"/>
      <c r="G30" s="72"/>
      <c r="H30" s="177"/>
      <c r="I30" s="143">
        <f>I28-I29</f>
        <v>-827978.54077623063</v>
      </c>
      <c r="J30" s="51"/>
      <c r="K30" s="50"/>
    </row>
    <row r="31" spans="1:13" x14ac:dyDescent="0.3">
      <c r="A31" s="50"/>
      <c r="B31" s="50"/>
      <c r="C31" s="65"/>
      <c r="D31" s="50"/>
      <c r="E31" s="50"/>
      <c r="F31" s="52"/>
      <c r="G31" s="72"/>
      <c r="H31" s="50"/>
      <c r="I31" s="141"/>
      <c r="J31" s="50"/>
      <c r="K31" s="50"/>
    </row>
    <row r="33" spans="9:9" x14ac:dyDescent="0.3">
      <c r="I33" s="144"/>
    </row>
  </sheetData>
  <autoFilter ref="A6:H18" xr:uid="{00000000-0009-0000-0000-000001000000}"/>
  <mergeCells count="11">
    <mergeCell ref="A1:G2"/>
    <mergeCell ref="I1:I7"/>
    <mergeCell ref="B3:G3"/>
    <mergeCell ref="H3:H4"/>
    <mergeCell ref="B4:G4"/>
    <mergeCell ref="B5:G5"/>
    <mergeCell ref="A22:G22"/>
    <mergeCell ref="A23:G23"/>
    <mergeCell ref="A24:G24"/>
    <mergeCell ref="A25:G25"/>
    <mergeCell ref="A27:G2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4" orientation="landscape" r:id="rId1"/>
  <ignoredErrors>
    <ignoredError sqref="B1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W40"/>
  <sheetViews>
    <sheetView topLeftCell="A9" workbookViewId="0">
      <selection activeCell="Q35" sqref="Q35"/>
    </sheetView>
  </sheetViews>
  <sheetFormatPr defaultColWidth="9" defaultRowHeight="13.8" x14ac:dyDescent="0.3"/>
  <cols>
    <col min="1" max="1" width="4.44140625" customWidth="1"/>
    <col min="2" max="2" width="21.88671875" customWidth="1"/>
    <col min="3" max="3" width="56.6640625" customWidth="1"/>
    <col min="4" max="4" width="18.6640625" customWidth="1"/>
    <col min="5" max="5" width="2" customWidth="1"/>
    <col min="6" max="6" width="11.44140625" customWidth="1"/>
    <col min="7" max="7" width="1" customWidth="1"/>
    <col min="8" max="8" width="10.44140625" customWidth="1"/>
    <col min="9" max="9" width="11.44140625" customWidth="1"/>
    <col min="10" max="10" width="2.109375" customWidth="1"/>
    <col min="257" max="257" width="4.44140625" customWidth="1"/>
    <col min="258" max="258" width="21.88671875" customWidth="1"/>
    <col min="259" max="259" width="56.6640625" customWidth="1"/>
    <col min="260" max="260" width="18.6640625" customWidth="1"/>
    <col min="261" max="261" width="2" customWidth="1"/>
    <col min="262" max="262" width="11.44140625" customWidth="1"/>
    <col min="263" max="263" width="1" customWidth="1"/>
    <col min="264" max="264" width="10.44140625" customWidth="1"/>
    <col min="265" max="265" width="11.44140625" customWidth="1"/>
    <col min="266" max="266" width="2.109375" customWidth="1"/>
    <col min="513" max="513" width="4.44140625" customWidth="1"/>
    <col min="514" max="514" width="21.88671875" customWidth="1"/>
    <col min="515" max="515" width="56.6640625" customWidth="1"/>
    <col min="516" max="516" width="18.6640625" customWidth="1"/>
    <col min="517" max="517" width="2" customWidth="1"/>
    <col min="518" max="518" width="11.44140625" customWidth="1"/>
    <col min="519" max="519" width="1" customWidth="1"/>
    <col min="520" max="520" width="10.44140625" customWidth="1"/>
    <col min="521" max="521" width="11.44140625" customWidth="1"/>
    <col min="522" max="522" width="2.109375" customWidth="1"/>
    <col min="769" max="769" width="4.44140625" customWidth="1"/>
    <col min="770" max="770" width="21.88671875" customWidth="1"/>
    <col min="771" max="771" width="56.6640625" customWidth="1"/>
    <col min="772" max="772" width="18.6640625" customWidth="1"/>
    <col min="773" max="773" width="2" customWidth="1"/>
    <col min="774" max="774" width="11.44140625" customWidth="1"/>
    <col min="775" max="775" width="1" customWidth="1"/>
    <col min="776" max="776" width="10.44140625" customWidth="1"/>
    <col min="777" max="777" width="11.44140625" customWidth="1"/>
    <col min="778" max="778" width="2.109375" customWidth="1"/>
    <col min="1025" max="1025" width="4.44140625" customWidth="1"/>
    <col min="1026" max="1026" width="21.88671875" customWidth="1"/>
    <col min="1027" max="1027" width="56.6640625" customWidth="1"/>
    <col min="1028" max="1028" width="18.6640625" customWidth="1"/>
    <col min="1029" max="1029" width="2" customWidth="1"/>
    <col min="1030" max="1030" width="11.44140625" customWidth="1"/>
    <col min="1031" max="1031" width="1" customWidth="1"/>
    <col min="1032" max="1032" width="10.44140625" customWidth="1"/>
    <col min="1033" max="1033" width="11.44140625" customWidth="1"/>
    <col min="1034" max="1034" width="2.109375" customWidth="1"/>
    <col min="1281" max="1281" width="4.44140625" customWidth="1"/>
    <col min="1282" max="1282" width="21.88671875" customWidth="1"/>
    <col min="1283" max="1283" width="56.6640625" customWidth="1"/>
    <col min="1284" max="1284" width="18.6640625" customWidth="1"/>
    <col min="1285" max="1285" width="2" customWidth="1"/>
    <col min="1286" max="1286" width="11.44140625" customWidth="1"/>
    <col min="1287" max="1287" width="1" customWidth="1"/>
    <col min="1288" max="1288" width="10.44140625" customWidth="1"/>
    <col min="1289" max="1289" width="11.44140625" customWidth="1"/>
    <col min="1290" max="1290" width="2.109375" customWidth="1"/>
    <col min="1537" max="1537" width="4.44140625" customWidth="1"/>
    <col min="1538" max="1538" width="21.88671875" customWidth="1"/>
    <col min="1539" max="1539" width="56.6640625" customWidth="1"/>
    <col min="1540" max="1540" width="18.6640625" customWidth="1"/>
    <col min="1541" max="1541" width="2" customWidth="1"/>
    <col min="1542" max="1542" width="11.44140625" customWidth="1"/>
    <col min="1543" max="1543" width="1" customWidth="1"/>
    <col min="1544" max="1544" width="10.44140625" customWidth="1"/>
    <col min="1545" max="1545" width="11.44140625" customWidth="1"/>
    <col min="1546" max="1546" width="2.109375" customWidth="1"/>
    <col min="1793" max="1793" width="4.44140625" customWidth="1"/>
    <col min="1794" max="1794" width="21.88671875" customWidth="1"/>
    <col min="1795" max="1795" width="56.6640625" customWidth="1"/>
    <col min="1796" max="1796" width="18.6640625" customWidth="1"/>
    <col min="1797" max="1797" width="2" customWidth="1"/>
    <col min="1798" max="1798" width="11.44140625" customWidth="1"/>
    <col min="1799" max="1799" width="1" customWidth="1"/>
    <col min="1800" max="1800" width="10.44140625" customWidth="1"/>
    <col min="1801" max="1801" width="11.44140625" customWidth="1"/>
    <col min="1802" max="1802" width="2.109375" customWidth="1"/>
    <col min="2049" max="2049" width="4.44140625" customWidth="1"/>
    <col min="2050" max="2050" width="21.88671875" customWidth="1"/>
    <col min="2051" max="2051" width="56.6640625" customWidth="1"/>
    <col min="2052" max="2052" width="18.6640625" customWidth="1"/>
    <col min="2053" max="2053" width="2" customWidth="1"/>
    <col min="2054" max="2054" width="11.44140625" customWidth="1"/>
    <col min="2055" max="2055" width="1" customWidth="1"/>
    <col min="2056" max="2056" width="10.44140625" customWidth="1"/>
    <col min="2057" max="2057" width="11.44140625" customWidth="1"/>
    <col min="2058" max="2058" width="2.109375" customWidth="1"/>
    <col min="2305" max="2305" width="4.44140625" customWidth="1"/>
    <col min="2306" max="2306" width="21.88671875" customWidth="1"/>
    <col min="2307" max="2307" width="56.6640625" customWidth="1"/>
    <col min="2308" max="2308" width="18.6640625" customWidth="1"/>
    <col min="2309" max="2309" width="2" customWidth="1"/>
    <col min="2310" max="2310" width="11.44140625" customWidth="1"/>
    <col min="2311" max="2311" width="1" customWidth="1"/>
    <col min="2312" max="2312" width="10.44140625" customWidth="1"/>
    <col min="2313" max="2313" width="11.44140625" customWidth="1"/>
    <col min="2314" max="2314" width="2.109375" customWidth="1"/>
    <col min="2561" max="2561" width="4.44140625" customWidth="1"/>
    <col min="2562" max="2562" width="21.88671875" customWidth="1"/>
    <col min="2563" max="2563" width="56.6640625" customWidth="1"/>
    <col min="2564" max="2564" width="18.6640625" customWidth="1"/>
    <col min="2565" max="2565" width="2" customWidth="1"/>
    <col min="2566" max="2566" width="11.44140625" customWidth="1"/>
    <col min="2567" max="2567" width="1" customWidth="1"/>
    <col min="2568" max="2568" width="10.44140625" customWidth="1"/>
    <col min="2569" max="2569" width="11.44140625" customWidth="1"/>
    <col min="2570" max="2570" width="2.109375" customWidth="1"/>
    <col min="2817" max="2817" width="4.44140625" customWidth="1"/>
    <col min="2818" max="2818" width="21.88671875" customWidth="1"/>
    <col min="2819" max="2819" width="56.6640625" customWidth="1"/>
    <col min="2820" max="2820" width="18.6640625" customWidth="1"/>
    <col min="2821" max="2821" width="2" customWidth="1"/>
    <col min="2822" max="2822" width="11.44140625" customWidth="1"/>
    <col min="2823" max="2823" width="1" customWidth="1"/>
    <col min="2824" max="2824" width="10.44140625" customWidth="1"/>
    <col min="2825" max="2825" width="11.44140625" customWidth="1"/>
    <col min="2826" max="2826" width="2.109375" customWidth="1"/>
    <col min="3073" max="3073" width="4.44140625" customWidth="1"/>
    <col min="3074" max="3074" width="21.88671875" customWidth="1"/>
    <col min="3075" max="3075" width="56.6640625" customWidth="1"/>
    <col min="3076" max="3076" width="18.6640625" customWidth="1"/>
    <col min="3077" max="3077" width="2" customWidth="1"/>
    <col min="3078" max="3078" width="11.44140625" customWidth="1"/>
    <col min="3079" max="3079" width="1" customWidth="1"/>
    <col min="3080" max="3080" width="10.44140625" customWidth="1"/>
    <col min="3081" max="3081" width="11.44140625" customWidth="1"/>
    <col min="3082" max="3082" width="2.109375" customWidth="1"/>
    <col min="3329" max="3329" width="4.44140625" customWidth="1"/>
    <col min="3330" max="3330" width="21.88671875" customWidth="1"/>
    <col min="3331" max="3331" width="56.6640625" customWidth="1"/>
    <col min="3332" max="3332" width="18.6640625" customWidth="1"/>
    <col min="3333" max="3333" width="2" customWidth="1"/>
    <col min="3334" max="3334" width="11.44140625" customWidth="1"/>
    <col min="3335" max="3335" width="1" customWidth="1"/>
    <col min="3336" max="3336" width="10.44140625" customWidth="1"/>
    <col min="3337" max="3337" width="11.44140625" customWidth="1"/>
    <col min="3338" max="3338" width="2.109375" customWidth="1"/>
    <col min="3585" max="3585" width="4.44140625" customWidth="1"/>
    <col min="3586" max="3586" width="21.88671875" customWidth="1"/>
    <col min="3587" max="3587" width="56.6640625" customWidth="1"/>
    <col min="3588" max="3588" width="18.6640625" customWidth="1"/>
    <col min="3589" max="3589" width="2" customWidth="1"/>
    <col min="3590" max="3590" width="11.44140625" customWidth="1"/>
    <col min="3591" max="3591" width="1" customWidth="1"/>
    <col min="3592" max="3592" width="10.44140625" customWidth="1"/>
    <col min="3593" max="3593" width="11.44140625" customWidth="1"/>
    <col min="3594" max="3594" width="2.109375" customWidth="1"/>
    <col min="3841" max="3841" width="4.44140625" customWidth="1"/>
    <col min="3842" max="3842" width="21.88671875" customWidth="1"/>
    <col min="3843" max="3843" width="56.6640625" customWidth="1"/>
    <col min="3844" max="3844" width="18.6640625" customWidth="1"/>
    <col min="3845" max="3845" width="2" customWidth="1"/>
    <col min="3846" max="3846" width="11.44140625" customWidth="1"/>
    <col min="3847" max="3847" width="1" customWidth="1"/>
    <col min="3848" max="3848" width="10.44140625" customWidth="1"/>
    <col min="3849" max="3849" width="11.44140625" customWidth="1"/>
    <col min="3850" max="3850" width="2.109375" customWidth="1"/>
    <col min="4097" max="4097" width="4.44140625" customWidth="1"/>
    <col min="4098" max="4098" width="21.88671875" customWidth="1"/>
    <col min="4099" max="4099" width="56.6640625" customWidth="1"/>
    <col min="4100" max="4100" width="18.6640625" customWidth="1"/>
    <col min="4101" max="4101" width="2" customWidth="1"/>
    <col min="4102" max="4102" width="11.44140625" customWidth="1"/>
    <col min="4103" max="4103" width="1" customWidth="1"/>
    <col min="4104" max="4104" width="10.44140625" customWidth="1"/>
    <col min="4105" max="4105" width="11.44140625" customWidth="1"/>
    <col min="4106" max="4106" width="2.109375" customWidth="1"/>
    <col min="4353" max="4353" width="4.44140625" customWidth="1"/>
    <col min="4354" max="4354" width="21.88671875" customWidth="1"/>
    <col min="4355" max="4355" width="56.6640625" customWidth="1"/>
    <col min="4356" max="4356" width="18.6640625" customWidth="1"/>
    <col min="4357" max="4357" width="2" customWidth="1"/>
    <col min="4358" max="4358" width="11.44140625" customWidth="1"/>
    <col min="4359" max="4359" width="1" customWidth="1"/>
    <col min="4360" max="4360" width="10.44140625" customWidth="1"/>
    <col min="4361" max="4361" width="11.44140625" customWidth="1"/>
    <col min="4362" max="4362" width="2.109375" customWidth="1"/>
    <col min="4609" max="4609" width="4.44140625" customWidth="1"/>
    <col min="4610" max="4610" width="21.88671875" customWidth="1"/>
    <col min="4611" max="4611" width="56.6640625" customWidth="1"/>
    <col min="4612" max="4612" width="18.6640625" customWidth="1"/>
    <col min="4613" max="4613" width="2" customWidth="1"/>
    <col min="4614" max="4614" width="11.44140625" customWidth="1"/>
    <col min="4615" max="4615" width="1" customWidth="1"/>
    <col min="4616" max="4616" width="10.44140625" customWidth="1"/>
    <col min="4617" max="4617" width="11.44140625" customWidth="1"/>
    <col min="4618" max="4618" width="2.109375" customWidth="1"/>
    <col min="4865" max="4865" width="4.44140625" customWidth="1"/>
    <col min="4866" max="4866" width="21.88671875" customWidth="1"/>
    <col min="4867" max="4867" width="56.6640625" customWidth="1"/>
    <col min="4868" max="4868" width="18.6640625" customWidth="1"/>
    <col min="4869" max="4869" width="2" customWidth="1"/>
    <col min="4870" max="4870" width="11.44140625" customWidth="1"/>
    <col min="4871" max="4871" width="1" customWidth="1"/>
    <col min="4872" max="4872" width="10.44140625" customWidth="1"/>
    <col min="4873" max="4873" width="11.44140625" customWidth="1"/>
    <col min="4874" max="4874" width="2.109375" customWidth="1"/>
    <col min="5121" max="5121" width="4.44140625" customWidth="1"/>
    <col min="5122" max="5122" width="21.88671875" customWidth="1"/>
    <col min="5123" max="5123" width="56.6640625" customWidth="1"/>
    <col min="5124" max="5124" width="18.6640625" customWidth="1"/>
    <col min="5125" max="5125" width="2" customWidth="1"/>
    <col min="5126" max="5126" width="11.44140625" customWidth="1"/>
    <col min="5127" max="5127" width="1" customWidth="1"/>
    <col min="5128" max="5128" width="10.44140625" customWidth="1"/>
    <col min="5129" max="5129" width="11.44140625" customWidth="1"/>
    <col min="5130" max="5130" width="2.109375" customWidth="1"/>
    <col min="5377" max="5377" width="4.44140625" customWidth="1"/>
    <col min="5378" max="5378" width="21.88671875" customWidth="1"/>
    <col min="5379" max="5379" width="56.6640625" customWidth="1"/>
    <col min="5380" max="5380" width="18.6640625" customWidth="1"/>
    <col min="5381" max="5381" width="2" customWidth="1"/>
    <col min="5382" max="5382" width="11.44140625" customWidth="1"/>
    <col min="5383" max="5383" width="1" customWidth="1"/>
    <col min="5384" max="5384" width="10.44140625" customWidth="1"/>
    <col min="5385" max="5385" width="11.44140625" customWidth="1"/>
    <col min="5386" max="5386" width="2.109375" customWidth="1"/>
    <col min="5633" max="5633" width="4.44140625" customWidth="1"/>
    <col min="5634" max="5634" width="21.88671875" customWidth="1"/>
    <col min="5635" max="5635" width="56.6640625" customWidth="1"/>
    <col min="5636" max="5636" width="18.6640625" customWidth="1"/>
    <col min="5637" max="5637" width="2" customWidth="1"/>
    <col min="5638" max="5638" width="11.44140625" customWidth="1"/>
    <col min="5639" max="5639" width="1" customWidth="1"/>
    <col min="5640" max="5640" width="10.44140625" customWidth="1"/>
    <col min="5641" max="5641" width="11.44140625" customWidth="1"/>
    <col min="5642" max="5642" width="2.109375" customWidth="1"/>
    <col min="5889" max="5889" width="4.44140625" customWidth="1"/>
    <col min="5890" max="5890" width="21.88671875" customWidth="1"/>
    <col min="5891" max="5891" width="56.6640625" customWidth="1"/>
    <col min="5892" max="5892" width="18.6640625" customWidth="1"/>
    <col min="5893" max="5893" width="2" customWidth="1"/>
    <col min="5894" max="5894" width="11.44140625" customWidth="1"/>
    <col min="5895" max="5895" width="1" customWidth="1"/>
    <col min="5896" max="5896" width="10.44140625" customWidth="1"/>
    <col min="5897" max="5897" width="11.44140625" customWidth="1"/>
    <col min="5898" max="5898" width="2.109375" customWidth="1"/>
    <col min="6145" max="6145" width="4.44140625" customWidth="1"/>
    <col min="6146" max="6146" width="21.88671875" customWidth="1"/>
    <col min="6147" max="6147" width="56.6640625" customWidth="1"/>
    <col min="6148" max="6148" width="18.6640625" customWidth="1"/>
    <col min="6149" max="6149" width="2" customWidth="1"/>
    <col min="6150" max="6150" width="11.44140625" customWidth="1"/>
    <col min="6151" max="6151" width="1" customWidth="1"/>
    <col min="6152" max="6152" width="10.44140625" customWidth="1"/>
    <col min="6153" max="6153" width="11.44140625" customWidth="1"/>
    <col min="6154" max="6154" width="2.109375" customWidth="1"/>
    <col min="6401" max="6401" width="4.44140625" customWidth="1"/>
    <col min="6402" max="6402" width="21.88671875" customWidth="1"/>
    <col min="6403" max="6403" width="56.6640625" customWidth="1"/>
    <col min="6404" max="6404" width="18.6640625" customWidth="1"/>
    <col min="6405" max="6405" width="2" customWidth="1"/>
    <col min="6406" max="6406" width="11.44140625" customWidth="1"/>
    <col min="6407" max="6407" width="1" customWidth="1"/>
    <col min="6408" max="6408" width="10.44140625" customWidth="1"/>
    <col min="6409" max="6409" width="11.44140625" customWidth="1"/>
    <col min="6410" max="6410" width="2.109375" customWidth="1"/>
    <col min="6657" max="6657" width="4.44140625" customWidth="1"/>
    <col min="6658" max="6658" width="21.88671875" customWidth="1"/>
    <col min="6659" max="6659" width="56.6640625" customWidth="1"/>
    <col min="6660" max="6660" width="18.6640625" customWidth="1"/>
    <col min="6661" max="6661" width="2" customWidth="1"/>
    <col min="6662" max="6662" width="11.44140625" customWidth="1"/>
    <col min="6663" max="6663" width="1" customWidth="1"/>
    <col min="6664" max="6664" width="10.44140625" customWidth="1"/>
    <col min="6665" max="6665" width="11.44140625" customWidth="1"/>
    <col min="6666" max="6666" width="2.109375" customWidth="1"/>
    <col min="6913" max="6913" width="4.44140625" customWidth="1"/>
    <col min="6914" max="6914" width="21.88671875" customWidth="1"/>
    <col min="6915" max="6915" width="56.6640625" customWidth="1"/>
    <col min="6916" max="6916" width="18.6640625" customWidth="1"/>
    <col min="6917" max="6917" width="2" customWidth="1"/>
    <col min="6918" max="6918" width="11.44140625" customWidth="1"/>
    <col min="6919" max="6919" width="1" customWidth="1"/>
    <col min="6920" max="6920" width="10.44140625" customWidth="1"/>
    <col min="6921" max="6921" width="11.44140625" customWidth="1"/>
    <col min="6922" max="6922" width="2.109375" customWidth="1"/>
    <col min="7169" max="7169" width="4.44140625" customWidth="1"/>
    <col min="7170" max="7170" width="21.88671875" customWidth="1"/>
    <col min="7171" max="7171" width="56.6640625" customWidth="1"/>
    <col min="7172" max="7172" width="18.6640625" customWidth="1"/>
    <col min="7173" max="7173" width="2" customWidth="1"/>
    <col min="7174" max="7174" width="11.44140625" customWidth="1"/>
    <col min="7175" max="7175" width="1" customWidth="1"/>
    <col min="7176" max="7176" width="10.44140625" customWidth="1"/>
    <col min="7177" max="7177" width="11.44140625" customWidth="1"/>
    <col min="7178" max="7178" width="2.109375" customWidth="1"/>
    <col min="7425" max="7425" width="4.44140625" customWidth="1"/>
    <col min="7426" max="7426" width="21.88671875" customWidth="1"/>
    <col min="7427" max="7427" width="56.6640625" customWidth="1"/>
    <col min="7428" max="7428" width="18.6640625" customWidth="1"/>
    <col min="7429" max="7429" width="2" customWidth="1"/>
    <col min="7430" max="7430" width="11.44140625" customWidth="1"/>
    <col min="7431" max="7431" width="1" customWidth="1"/>
    <col min="7432" max="7432" width="10.44140625" customWidth="1"/>
    <col min="7433" max="7433" width="11.44140625" customWidth="1"/>
    <col min="7434" max="7434" width="2.109375" customWidth="1"/>
    <col min="7681" max="7681" width="4.44140625" customWidth="1"/>
    <col min="7682" max="7682" width="21.88671875" customWidth="1"/>
    <col min="7683" max="7683" width="56.6640625" customWidth="1"/>
    <col min="7684" max="7684" width="18.6640625" customWidth="1"/>
    <col min="7685" max="7685" width="2" customWidth="1"/>
    <col min="7686" max="7686" width="11.44140625" customWidth="1"/>
    <col min="7687" max="7687" width="1" customWidth="1"/>
    <col min="7688" max="7688" width="10.44140625" customWidth="1"/>
    <col min="7689" max="7689" width="11.44140625" customWidth="1"/>
    <col min="7690" max="7690" width="2.109375" customWidth="1"/>
    <col min="7937" max="7937" width="4.44140625" customWidth="1"/>
    <col min="7938" max="7938" width="21.88671875" customWidth="1"/>
    <col min="7939" max="7939" width="56.6640625" customWidth="1"/>
    <col min="7940" max="7940" width="18.6640625" customWidth="1"/>
    <col min="7941" max="7941" width="2" customWidth="1"/>
    <col min="7942" max="7942" width="11.44140625" customWidth="1"/>
    <col min="7943" max="7943" width="1" customWidth="1"/>
    <col min="7944" max="7944" width="10.44140625" customWidth="1"/>
    <col min="7945" max="7945" width="11.44140625" customWidth="1"/>
    <col min="7946" max="7946" width="2.109375" customWidth="1"/>
    <col min="8193" max="8193" width="4.44140625" customWidth="1"/>
    <col min="8194" max="8194" width="21.88671875" customWidth="1"/>
    <col min="8195" max="8195" width="56.6640625" customWidth="1"/>
    <col min="8196" max="8196" width="18.6640625" customWidth="1"/>
    <col min="8197" max="8197" width="2" customWidth="1"/>
    <col min="8198" max="8198" width="11.44140625" customWidth="1"/>
    <col min="8199" max="8199" width="1" customWidth="1"/>
    <col min="8200" max="8200" width="10.44140625" customWidth="1"/>
    <col min="8201" max="8201" width="11.44140625" customWidth="1"/>
    <col min="8202" max="8202" width="2.109375" customWidth="1"/>
    <col min="8449" max="8449" width="4.44140625" customWidth="1"/>
    <col min="8450" max="8450" width="21.88671875" customWidth="1"/>
    <col min="8451" max="8451" width="56.6640625" customWidth="1"/>
    <col min="8452" max="8452" width="18.6640625" customWidth="1"/>
    <col min="8453" max="8453" width="2" customWidth="1"/>
    <col min="8454" max="8454" width="11.44140625" customWidth="1"/>
    <col min="8455" max="8455" width="1" customWidth="1"/>
    <col min="8456" max="8456" width="10.44140625" customWidth="1"/>
    <col min="8457" max="8457" width="11.44140625" customWidth="1"/>
    <col min="8458" max="8458" width="2.109375" customWidth="1"/>
    <col min="8705" max="8705" width="4.44140625" customWidth="1"/>
    <col min="8706" max="8706" width="21.88671875" customWidth="1"/>
    <col min="8707" max="8707" width="56.6640625" customWidth="1"/>
    <col min="8708" max="8708" width="18.6640625" customWidth="1"/>
    <col min="8709" max="8709" width="2" customWidth="1"/>
    <col min="8710" max="8710" width="11.44140625" customWidth="1"/>
    <col min="8711" max="8711" width="1" customWidth="1"/>
    <col min="8712" max="8712" width="10.44140625" customWidth="1"/>
    <col min="8713" max="8713" width="11.44140625" customWidth="1"/>
    <col min="8714" max="8714" width="2.109375" customWidth="1"/>
    <col min="8961" max="8961" width="4.44140625" customWidth="1"/>
    <col min="8962" max="8962" width="21.88671875" customWidth="1"/>
    <col min="8963" max="8963" width="56.6640625" customWidth="1"/>
    <col min="8964" max="8964" width="18.6640625" customWidth="1"/>
    <col min="8965" max="8965" width="2" customWidth="1"/>
    <col min="8966" max="8966" width="11.44140625" customWidth="1"/>
    <col min="8967" max="8967" width="1" customWidth="1"/>
    <col min="8968" max="8968" width="10.44140625" customWidth="1"/>
    <col min="8969" max="8969" width="11.44140625" customWidth="1"/>
    <col min="8970" max="8970" width="2.109375" customWidth="1"/>
    <col min="9217" max="9217" width="4.44140625" customWidth="1"/>
    <col min="9218" max="9218" width="21.88671875" customWidth="1"/>
    <col min="9219" max="9219" width="56.6640625" customWidth="1"/>
    <col min="9220" max="9220" width="18.6640625" customWidth="1"/>
    <col min="9221" max="9221" width="2" customWidth="1"/>
    <col min="9222" max="9222" width="11.44140625" customWidth="1"/>
    <col min="9223" max="9223" width="1" customWidth="1"/>
    <col min="9224" max="9224" width="10.44140625" customWidth="1"/>
    <col min="9225" max="9225" width="11.44140625" customWidth="1"/>
    <col min="9226" max="9226" width="2.109375" customWidth="1"/>
    <col min="9473" max="9473" width="4.44140625" customWidth="1"/>
    <col min="9474" max="9474" width="21.88671875" customWidth="1"/>
    <col min="9475" max="9475" width="56.6640625" customWidth="1"/>
    <col min="9476" max="9476" width="18.6640625" customWidth="1"/>
    <col min="9477" max="9477" width="2" customWidth="1"/>
    <col min="9478" max="9478" width="11.44140625" customWidth="1"/>
    <col min="9479" max="9479" width="1" customWidth="1"/>
    <col min="9480" max="9480" width="10.44140625" customWidth="1"/>
    <col min="9481" max="9481" width="11.44140625" customWidth="1"/>
    <col min="9482" max="9482" width="2.109375" customWidth="1"/>
    <col min="9729" max="9729" width="4.44140625" customWidth="1"/>
    <col min="9730" max="9730" width="21.88671875" customWidth="1"/>
    <col min="9731" max="9731" width="56.6640625" customWidth="1"/>
    <col min="9732" max="9732" width="18.6640625" customWidth="1"/>
    <col min="9733" max="9733" width="2" customWidth="1"/>
    <col min="9734" max="9734" width="11.44140625" customWidth="1"/>
    <col min="9735" max="9735" width="1" customWidth="1"/>
    <col min="9736" max="9736" width="10.44140625" customWidth="1"/>
    <col min="9737" max="9737" width="11.44140625" customWidth="1"/>
    <col min="9738" max="9738" width="2.109375" customWidth="1"/>
    <col min="9985" max="9985" width="4.44140625" customWidth="1"/>
    <col min="9986" max="9986" width="21.88671875" customWidth="1"/>
    <col min="9987" max="9987" width="56.6640625" customWidth="1"/>
    <col min="9988" max="9988" width="18.6640625" customWidth="1"/>
    <col min="9989" max="9989" width="2" customWidth="1"/>
    <col min="9990" max="9990" width="11.44140625" customWidth="1"/>
    <col min="9991" max="9991" width="1" customWidth="1"/>
    <col min="9992" max="9992" width="10.44140625" customWidth="1"/>
    <col min="9993" max="9993" width="11.44140625" customWidth="1"/>
    <col min="9994" max="9994" width="2.109375" customWidth="1"/>
    <col min="10241" max="10241" width="4.44140625" customWidth="1"/>
    <col min="10242" max="10242" width="21.88671875" customWidth="1"/>
    <col min="10243" max="10243" width="56.6640625" customWidth="1"/>
    <col min="10244" max="10244" width="18.6640625" customWidth="1"/>
    <col min="10245" max="10245" width="2" customWidth="1"/>
    <col min="10246" max="10246" width="11.44140625" customWidth="1"/>
    <col min="10247" max="10247" width="1" customWidth="1"/>
    <col min="10248" max="10248" width="10.44140625" customWidth="1"/>
    <col min="10249" max="10249" width="11.44140625" customWidth="1"/>
    <col min="10250" max="10250" width="2.109375" customWidth="1"/>
    <col min="10497" max="10497" width="4.44140625" customWidth="1"/>
    <col min="10498" max="10498" width="21.88671875" customWidth="1"/>
    <col min="10499" max="10499" width="56.6640625" customWidth="1"/>
    <col min="10500" max="10500" width="18.6640625" customWidth="1"/>
    <col min="10501" max="10501" width="2" customWidth="1"/>
    <col min="10502" max="10502" width="11.44140625" customWidth="1"/>
    <col min="10503" max="10503" width="1" customWidth="1"/>
    <col min="10504" max="10504" width="10.44140625" customWidth="1"/>
    <col min="10505" max="10505" width="11.44140625" customWidth="1"/>
    <col min="10506" max="10506" width="2.109375" customWidth="1"/>
    <col min="10753" max="10753" width="4.44140625" customWidth="1"/>
    <col min="10754" max="10754" width="21.88671875" customWidth="1"/>
    <col min="10755" max="10755" width="56.6640625" customWidth="1"/>
    <col min="10756" max="10756" width="18.6640625" customWidth="1"/>
    <col min="10757" max="10757" width="2" customWidth="1"/>
    <col min="10758" max="10758" width="11.44140625" customWidth="1"/>
    <col min="10759" max="10759" width="1" customWidth="1"/>
    <col min="10760" max="10760" width="10.44140625" customWidth="1"/>
    <col min="10761" max="10761" width="11.44140625" customWidth="1"/>
    <col min="10762" max="10762" width="2.109375" customWidth="1"/>
    <col min="11009" max="11009" width="4.44140625" customWidth="1"/>
    <col min="11010" max="11010" width="21.88671875" customWidth="1"/>
    <col min="11011" max="11011" width="56.6640625" customWidth="1"/>
    <col min="11012" max="11012" width="18.6640625" customWidth="1"/>
    <col min="11013" max="11013" width="2" customWidth="1"/>
    <col min="11014" max="11014" width="11.44140625" customWidth="1"/>
    <col min="11015" max="11015" width="1" customWidth="1"/>
    <col min="11016" max="11016" width="10.44140625" customWidth="1"/>
    <col min="11017" max="11017" width="11.44140625" customWidth="1"/>
    <col min="11018" max="11018" width="2.109375" customWidth="1"/>
    <col min="11265" max="11265" width="4.44140625" customWidth="1"/>
    <col min="11266" max="11266" width="21.88671875" customWidth="1"/>
    <col min="11267" max="11267" width="56.6640625" customWidth="1"/>
    <col min="11268" max="11268" width="18.6640625" customWidth="1"/>
    <col min="11269" max="11269" width="2" customWidth="1"/>
    <col min="11270" max="11270" width="11.44140625" customWidth="1"/>
    <col min="11271" max="11271" width="1" customWidth="1"/>
    <col min="11272" max="11272" width="10.44140625" customWidth="1"/>
    <col min="11273" max="11273" width="11.44140625" customWidth="1"/>
    <col min="11274" max="11274" width="2.109375" customWidth="1"/>
    <col min="11521" max="11521" width="4.44140625" customWidth="1"/>
    <col min="11522" max="11522" width="21.88671875" customWidth="1"/>
    <col min="11523" max="11523" width="56.6640625" customWidth="1"/>
    <col min="11524" max="11524" width="18.6640625" customWidth="1"/>
    <col min="11525" max="11525" width="2" customWidth="1"/>
    <col min="11526" max="11526" width="11.44140625" customWidth="1"/>
    <col min="11527" max="11527" width="1" customWidth="1"/>
    <col min="11528" max="11528" width="10.44140625" customWidth="1"/>
    <col min="11529" max="11529" width="11.44140625" customWidth="1"/>
    <col min="11530" max="11530" width="2.109375" customWidth="1"/>
    <col min="11777" max="11777" width="4.44140625" customWidth="1"/>
    <col min="11778" max="11778" width="21.88671875" customWidth="1"/>
    <col min="11779" max="11779" width="56.6640625" customWidth="1"/>
    <col min="11780" max="11780" width="18.6640625" customWidth="1"/>
    <col min="11781" max="11781" width="2" customWidth="1"/>
    <col min="11782" max="11782" width="11.44140625" customWidth="1"/>
    <col min="11783" max="11783" width="1" customWidth="1"/>
    <col min="11784" max="11784" width="10.44140625" customWidth="1"/>
    <col min="11785" max="11785" width="11.44140625" customWidth="1"/>
    <col min="11786" max="11786" width="2.109375" customWidth="1"/>
    <col min="12033" max="12033" width="4.44140625" customWidth="1"/>
    <col min="12034" max="12034" width="21.88671875" customWidth="1"/>
    <col min="12035" max="12035" width="56.6640625" customWidth="1"/>
    <col min="12036" max="12036" width="18.6640625" customWidth="1"/>
    <col min="12037" max="12037" width="2" customWidth="1"/>
    <col min="12038" max="12038" width="11.44140625" customWidth="1"/>
    <col min="12039" max="12039" width="1" customWidth="1"/>
    <col min="12040" max="12040" width="10.44140625" customWidth="1"/>
    <col min="12041" max="12041" width="11.44140625" customWidth="1"/>
    <col min="12042" max="12042" width="2.109375" customWidth="1"/>
    <col min="12289" max="12289" width="4.44140625" customWidth="1"/>
    <col min="12290" max="12290" width="21.88671875" customWidth="1"/>
    <col min="12291" max="12291" width="56.6640625" customWidth="1"/>
    <col min="12292" max="12292" width="18.6640625" customWidth="1"/>
    <col min="12293" max="12293" width="2" customWidth="1"/>
    <col min="12294" max="12294" width="11.44140625" customWidth="1"/>
    <col min="12295" max="12295" width="1" customWidth="1"/>
    <col min="12296" max="12296" width="10.44140625" customWidth="1"/>
    <col min="12297" max="12297" width="11.44140625" customWidth="1"/>
    <col min="12298" max="12298" width="2.109375" customWidth="1"/>
    <col min="12545" max="12545" width="4.44140625" customWidth="1"/>
    <col min="12546" max="12546" width="21.88671875" customWidth="1"/>
    <col min="12547" max="12547" width="56.6640625" customWidth="1"/>
    <col min="12548" max="12548" width="18.6640625" customWidth="1"/>
    <col min="12549" max="12549" width="2" customWidth="1"/>
    <col min="12550" max="12550" width="11.44140625" customWidth="1"/>
    <col min="12551" max="12551" width="1" customWidth="1"/>
    <col min="12552" max="12552" width="10.44140625" customWidth="1"/>
    <col min="12553" max="12553" width="11.44140625" customWidth="1"/>
    <col min="12554" max="12554" width="2.109375" customWidth="1"/>
    <col min="12801" max="12801" width="4.44140625" customWidth="1"/>
    <col min="12802" max="12802" width="21.88671875" customWidth="1"/>
    <col min="12803" max="12803" width="56.6640625" customWidth="1"/>
    <col min="12804" max="12804" width="18.6640625" customWidth="1"/>
    <col min="12805" max="12805" width="2" customWidth="1"/>
    <col min="12806" max="12806" width="11.44140625" customWidth="1"/>
    <col min="12807" max="12807" width="1" customWidth="1"/>
    <col min="12808" max="12808" width="10.44140625" customWidth="1"/>
    <col min="12809" max="12809" width="11.44140625" customWidth="1"/>
    <col min="12810" max="12810" width="2.109375" customWidth="1"/>
    <col min="13057" max="13057" width="4.44140625" customWidth="1"/>
    <col min="13058" max="13058" width="21.88671875" customWidth="1"/>
    <col min="13059" max="13059" width="56.6640625" customWidth="1"/>
    <col min="13060" max="13060" width="18.6640625" customWidth="1"/>
    <col min="13061" max="13061" width="2" customWidth="1"/>
    <col min="13062" max="13062" width="11.44140625" customWidth="1"/>
    <col min="13063" max="13063" width="1" customWidth="1"/>
    <col min="13064" max="13064" width="10.44140625" customWidth="1"/>
    <col min="13065" max="13065" width="11.44140625" customWidth="1"/>
    <col min="13066" max="13066" width="2.109375" customWidth="1"/>
    <col min="13313" max="13313" width="4.44140625" customWidth="1"/>
    <col min="13314" max="13314" width="21.88671875" customWidth="1"/>
    <col min="13315" max="13315" width="56.6640625" customWidth="1"/>
    <col min="13316" max="13316" width="18.6640625" customWidth="1"/>
    <col min="13317" max="13317" width="2" customWidth="1"/>
    <col min="13318" max="13318" width="11.44140625" customWidth="1"/>
    <col min="13319" max="13319" width="1" customWidth="1"/>
    <col min="13320" max="13320" width="10.44140625" customWidth="1"/>
    <col min="13321" max="13321" width="11.44140625" customWidth="1"/>
    <col min="13322" max="13322" width="2.109375" customWidth="1"/>
    <col min="13569" max="13569" width="4.44140625" customWidth="1"/>
    <col min="13570" max="13570" width="21.88671875" customWidth="1"/>
    <col min="13571" max="13571" width="56.6640625" customWidth="1"/>
    <col min="13572" max="13572" width="18.6640625" customWidth="1"/>
    <col min="13573" max="13573" width="2" customWidth="1"/>
    <col min="13574" max="13574" width="11.44140625" customWidth="1"/>
    <col min="13575" max="13575" width="1" customWidth="1"/>
    <col min="13576" max="13576" width="10.44140625" customWidth="1"/>
    <col min="13577" max="13577" width="11.44140625" customWidth="1"/>
    <col min="13578" max="13578" width="2.109375" customWidth="1"/>
    <col min="13825" max="13825" width="4.44140625" customWidth="1"/>
    <col min="13826" max="13826" width="21.88671875" customWidth="1"/>
    <col min="13827" max="13827" width="56.6640625" customWidth="1"/>
    <col min="13828" max="13828" width="18.6640625" customWidth="1"/>
    <col min="13829" max="13829" width="2" customWidth="1"/>
    <col min="13830" max="13830" width="11.44140625" customWidth="1"/>
    <col min="13831" max="13831" width="1" customWidth="1"/>
    <col min="13832" max="13832" width="10.44140625" customWidth="1"/>
    <col min="13833" max="13833" width="11.44140625" customWidth="1"/>
    <col min="13834" max="13834" width="2.109375" customWidth="1"/>
    <col min="14081" max="14081" width="4.44140625" customWidth="1"/>
    <col min="14082" max="14082" width="21.88671875" customWidth="1"/>
    <col min="14083" max="14083" width="56.6640625" customWidth="1"/>
    <col min="14084" max="14084" width="18.6640625" customWidth="1"/>
    <col min="14085" max="14085" width="2" customWidth="1"/>
    <col min="14086" max="14086" width="11.44140625" customWidth="1"/>
    <col min="14087" max="14087" width="1" customWidth="1"/>
    <col min="14088" max="14088" width="10.44140625" customWidth="1"/>
    <col min="14089" max="14089" width="11.44140625" customWidth="1"/>
    <col min="14090" max="14090" width="2.109375" customWidth="1"/>
    <col min="14337" max="14337" width="4.44140625" customWidth="1"/>
    <col min="14338" max="14338" width="21.88671875" customWidth="1"/>
    <col min="14339" max="14339" width="56.6640625" customWidth="1"/>
    <col min="14340" max="14340" width="18.6640625" customWidth="1"/>
    <col min="14341" max="14341" width="2" customWidth="1"/>
    <col min="14342" max="14342" width="11.44140625" customWidth="1"/>
    <col min="14343" max="14343" width="1" customWidth="1"/>
    <col min="14344" max="14344" width="10.44140625" customWidth="1"/>
    <col min="14345" max="14345" width="11.44140625" customWidth="1"/>
    <col min="14346" max="14346" width="2.109375" customWidth="1"/>
    <col min="14593" max="14593" width="4.44140625" customWidth="1"/>
    <col min="14594" max="14594" width="21.88671875" customWidth="1"/>
    <col min="14595" max="14595" width="56.6640625" customWidth="1"/>
    <col min="14596" max="14596" width="18.6640625" customWidth="1"/>
    <col min="14597" max="14597" width="2" customWidth="1"/>
    <col min="14598" max="14598" width="11.44140625" customWidth="1"/>
    <col min="14599" max="14599" width="1" customWidth="1"/>
    <col min="14600" max="14600" width="10.44140625" customWidth="1"/>
    <col min="14601" max="14601" width="11.44140625" customWidth="1"/>
    <col min="14602" max="14602" width="2.109375" customWidth="1"/>
    <col min="14849" max="14849" width="4.44140625" customWidth="1"/>
    <col min="14850" max="14850" width="21.88671875" customWidth="1"/>
    <col min="14851" max="14851" width="56.6640625" customWidth="1"/>
    <col min="14852" max="14852" width="18.6640625" customWidth="1"/>
    <col min="14853" max="14853" width="2" customWidth="1"/>
    <col min="14854" max="14854" width="11.44140625" customWidth="1"/>
    <col min="14855" max="14855" width="1" customWidth="1"/>
    <col min="14856" max="14856" width="10.44140625" customWidth="1"/>
    <col min="14857" max="14857" width="11.44140625" customWidth="1"/>
    <col min="14858" max="14858" width="2.109375" customWidth="1"/>
    <col min="15105" max="15105" width="4.44140625" customWidth="1"/>
    <col min="15106" max="15106" width="21.88671875" customWidth="1"/>
    <col min="15107" max="15107" width="56.6640625" customWidth="1"/>
    <col min="15108" max="15108" width="18.6640625" customWidth="1"/>
    <col min="15109" max="15109" width="2" customWidth="1"/>
    <col min="15110" max="15110" width="11.44140625" customWidth="1"/>
    <col min="15111" max="15111" width="1" customWidth="1"/>
    <col min="15112" max="15112" width="10.44140625" customWidth="1"/>
    <col min="15113" max="15113" width="11.44140625" customWidth="1"/>
    <col min="15114" max="15114" width="2.109375" customWidth="1"/>
    <col min="15361" max="15361" width="4.44140625" customWidth="1"/>
    <col min="15362" max="15362" width="21.88671875" customWidth="1"/>
    <col min="15363" max="15363" width="56.6640625" customWidth="1"/>
    <col min="15364" max="15364" width="18.6640625" customWidth="1"/>
    <col min="15365" max="15365" width="2" customWidth="1"/>
    <col min="15366" max="15366" width="11.44140625" customWidth="1"/>
    <col min="15367" max="15367" width="1" customWidth="1"/>
    <col min="15368" max="15368" width="10.44140625" customWidth="1"/>
    <col min="15369" max="15369" width="11.44140625" customWidth="1"/>
    <col min="15370" max="15370" width="2.109375" customWidth="1"/>
    <col min="15617" max="15617" width="4.44140625" customWidth="1"/>
    <col min="15618" max="15618" width="21.88671875" customWidth="1"/>
    <col min="15619" max="15619" width="56.6640625" customWidth="1"/>
    <col min="15620" max="15620" width="18.6640625" customWidth="1"/>
    <col min="15621" max="15621" width="2" customWidth="1"/>
    <col min="15622" max="15622" width="11.44140625" customWidth="1"/>
    <col min="15623" max="15623" width="1" customWidth="1"/>
    <col min="15624" max="15624" width="10.44140625" customWidth="1"/>
    <col min="15625" max="15625" width="11.44140625" customWidth="1"/>
    <col min="15626" max="15626" width="2.109375" customWidth="1"/>
    <col min="15873" max="15873" width="4.44140625" customWidth="1"/>
    <col min="15874" max="15874" width="21.88671875" customWidth="1"/>
    <col min="15875" max="15875" width="56.6640625" customWidth="1"/>
    <col min="15876" max="15876" width="18.6640625" customWidth="1"/>
    <col min="15877" max="15877" width="2" customWidth="1"/>
    <col min="15878" max="15878" width="11.44140625" customWidth="1"/>
    <col min="15879" max="15879" width="1" customWidth="1"/>
    <col min="15880" max="15880" width="10.44140625" customWidth="1"/>
    <col min="15881" max="15881" width="11.44140625" customWidth="1"/>
    <col min="15882" max="15882" width="2.109375" customWidth="1"/>
    <col min="16129" max="16129" width="4.44140625" customWidth="1"/>
    <col min="16130" max="16130" width="21.88671875" customWidth="1"/>
    <col min="16131" max="16131" width="56.6640625" customWidth="1"/>
    <col min="16132" max="16132" width="18.6640625" customWidth="1"/>
    <col min="16133" max="16133" width="2" customWidth="1"/>
    <col min="16134" max="16134" width="11.44140625" customWidth="1"/>
    <col min="16135" max="16135" width="1" customWidth="1"/>
    <col min="16136" max="16136" width="10.44140625" customWidth="1"/>
    <col min="16137" max="16137" width="11.44140625" customWidth="1"/>
    <col min="16138" max="16138" width="2.109375" customWidth="1"/>
  </cols>
  <sheetData>
    <row r="1" spans="1:49" s="182" customFormat="1" ht="18" thickBot="1" x14ac:dyDescent="0.35">
      <c r="A1" s="49"/>
      <c r="B1" s="49"/>
      <c r="C1" s="49"/>
      <c r="D1" s="49"/>
      <c r="E1" s="49"/>
      <c r="F1" s="49"/>
      <c r="G1" s="178"/>
      <c r="H1" s="179"/>
      <c r="I1" s="178"/>
      <c r="J1" s="178"/>
      <c r="K1" s="178"/>
      <c r="L1" s="178"/>
      <c r="M1" s="180"/>
      <c r="N1" s="178"/>
      <c r="O1" s="178"/>
      <c r="P1" s="178"/>
      <c r="Q1" s="178"/>
      <c r="R1" s="181"/>
      <c r="S1" s="178"/>
      <c r="T1" s="178"/>
      <c r="U1" s="178"/>
      <c r="V1" s="178"/>
      <c r="W1" s="178"/>
      <c r="X1" s="180"/>
      <c r="Y1" s="178"/>
      <c r="Z1" s="178"/>
      <c r="AA1" s="178"/>
      <c r="AB1" s="178"/>
      <c r="AC1" s="181"/>
      <c r="AD1" s="178"/>
      <c r="AE1" s="178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</row>
    <row r="2" spans="1:49" s="182" customFormat="1" ht="18" thickBot="1" x14ac:dyDescent="0.35">
      <c r="A2"/>
      <c r="B2" s="282" t="s">
        <v>209</v>
      </c>
      <c r="C2" s="282"/>
      <c r="D2" s="282"/>
      <c r="E2" s="282"/>
      <c r="F2" s="282"/>
      <c r="G2" s="282"/>
      <c r="H2" s="282"/>
      <c r="I2" s="282"/>
      <c r="J2" s="49"/>
      <c r="K2" s="49"/>
      <c r="L2" s="49"/>
      <c r="M2" s="49"/>
      <c r="N2" s="49"/>
      <c r="O2" s="49"/>
      <c r="P2" s="49"/>
      <c r="Q2" s="49"/>
      <c r="R2" s="178"/>
      <c r="S2" s="179"/>
      <c r="T2" s="178"/>
      <c r="U2" s="178"/>
      <c r="V2" s="178"/>
      <c r="W2" s="178"/>
      <c r="X2" s="180"/>
      <c r="Y2" s="178"/>
      <c r="Z2" s="178"/>
      <c r="AA2" s="178"/>
      <c r="AB2" s="178"/>
      <c r="AC2" s="283"/>
      <c r="AD2" s="178"/>
      <c r="AE2" s="178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</row>
    <row r="3" spans="1:49" s="182" customFormat="1" ht="18" thickBot="1" x14ac:dyDescent="0.35">
      <c r="A3"/>
      <c r="B3" s="282"/>
      <c r="C3" s="282"/>
      <c r="D3" s="282"/>
      <c r="E3" s="282"/>
      <c r="F3" s="282"/>
      <c r="G3" s="282"/>
      <c r="H3" s="282"/>
      <c r="I3" s="282"/>
      <c r="J3" s="49"/>
      <c r="K3" s="49"/>
      <c r="L3" s="49"/>
      <c r="M3" s="49"/>
      <c r="N3" s="49"/>
      <c r="O3" s="49"/>
      <c r="P3" s="49"/>
      <c r="Q3" s="49"/>
      <c r="R3" s="178"/>
      <c r="S3" s="179"/>
      <c r="T3" s="178"/>
      <c r="U3" s="178"/>
      <c r="V3" s="178"/>
      <c r="W3" s="178"/>
      <c r="X3" s="180"/>
      <c r="Y3" s="178"/>
      <c r="Z3" s="178"/>
      <c r="AA3" s="178"/>
      <c r="AB3" s="178"/>
      <c r="AC3" s="283"/>
      <c r="AD3" s="178"/>
      <c r="AE3" s="178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</row>
    <row r="4" spans="1:49" s="182" customFormat="1" ht="18" thickBot="1" x14ac:dyDescent="0.35">
      <c r="A4"/>
      <c r="B4" s="284"/>
      <c r="C4" s="284"/>
      <c r="D4" s="284"/>
      <c r="E4" s="284"/>
      <c r="F4" s="284"/>
      <c r="G4" s="284"/>
      <c r="H4" s="284"/>
      <c r="I4" s="284"/>
      <c r="J4" s="49"/>
      <c r="K4" s="49"/>
      <c r="L4" s="49"/>
      <c r="M4" s="49"/>
      <c r="N4" s="49"/>
      <c r="O4" s="49"/>
      <c r="P4" s="49"/>
      <c r="Q4" s="49"/>
      <c r="R4" s="178"/>
      <c r="S4" s="179"/>
      <c r="T4" s="178"/>
      <c r="U4" s="178"/>
      <c r="V4" s="178"/>
      <c r="W4" s="178"/>
      <c r="X4" s="180"/>
      <c r="Y4" s="178"/>
      <c r="Z4" s="178"/>
      <c r="AA4" s="178"/>
      <c r="AB4" s="178"/>
      <c r="AC4" s="283"/>
      <c r="AD4" s="178"/>
      <c r="AE4" s="178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</row>
    <row r="5" spans="1:49" s="182" customFormat="1" ht="17.399999999999999" thickBot="1" x14ac:dyDescent="0.35">
      <c r="A5"/>
      <c r="B5" s="285" t="s">
        <v>212</v>
      </c>
      <c r="C5" s="285"/>
      <c r="D5" s="285"/>
      <c r="E5" s="285"/>
      <c r="F5" s="285"/>
      <c r="G5" s="285"/>
      <c r="H5" s="285"/>
      <c r="I5" s="285"/>
      <c r="J5" s="183"/>
      <c r="K5" s="184"/>
      <c r="L5" s="184"/>
      <c r="M5" s="184"/>
      <c r="N5" s="49"/>
      <c r="O5" s="49"/>
      <c r="P5" s="49"/>
      <c r="Q5" s="49"/>
      <c r="R5" s="49"/>
      <c r="S5" s="185"/>
      <c r="T5" s="186"/>
      <c r="U5" s="187"/>
      <c r="V5" s="187"/>
      <c r="W5" s="188"/>
      <c r="X5" s="189"/>
      <c r="Y5" s="190"/>
      <c r="Z5" s="191"/>
      <c r="AA5" s="191"/>
      <c r="AB5" s="191"/>
      <c r="AC5" s="283"/>
      <c r="AD5" s="190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</row>
    <row r="6" spans="1:49" s="182" customFormat="1" ht="14.4" thickBot="1" x14ac:dyDescent="0.35">
      <c r="A6"/>
      <c r="B6" s="285"/>
      <c r="C6" s="285"/>
      <c r="D6" s="285"/>
      <c r="E6" s="285"/>
      <c r="F6" s="285"/>
      <c r="G6" s="285"/>
      <c r="H6" s="285"/>
      <c r="I6" s="285"/>
      <c r="J6" s="49"/>
      <c r="K6" s="49"/>
      <c r="L6" s="49"/>
      <c r="M6" s="49"/>
      <c r="N6" s="49"/>
      <c r="O6" s="49"/>
      <c r="P6" s="49"/>
      <c r="Q6" s="49"/>
      <c r="R6" s="49"/>
      <c r="S6" s="185"/>
      <c r="T6" s="186"/>
      <c r="U6" s="187"/>
      <c r="V6" s="187"/>
      <c r="W6" s="192"/>
      <c r="X6" s="193"/>
      <c r="Y6" s="66"/>
      <c r="Z6" s="194"/>
      <c r="AA6" s="194"/>
      <c r="AB6" s="194"/>
      <c r="AC6" s="283"/>
      <c r="AD6" s="66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</row>
    <row r="7" spans="1:49" s="195" customFormat="1" ht="14.4" thickBot="1" x14ac:dyDescent="0.3">
      <c r="B7" s="284"/>
      <c r="C7" s="284"/>
      <c r="D7" s="284"/>
      <c r="E7" s="284"/>
      <c r="F7" s="284"/>
      <c r="G7" s="284"/>
      <c r="H7" s="284"/>
      <c r="I7" s="284"/>
      <c r="J7" s="196"/>
    </row>
    <row r="8" spans="1:49" ht="14.4" thickBot="1" x14ac:dyDescent="0.35">
      <c r="B8" s="274" t="s">
        <v>209</v>
      </c>
      <c r="C8" s="274"/>
      <c r="D8" s="274"/>
      <c r="E8" s="274"/>
      <c r="F8" s="274"/>
      <c r="G8" s="274"/>
      <c r="H8" s="274"/>
      <c r="I8" s="274"/>
    </row>
    <row r="9" spans="1:49" ht="14.4" thickBot="1" x14ac:dyDescent="0.35">
      <c r="B9" s="197"/>
      <c r="C9" s="198"/>
      <c r="D9" s="198"/>
      <c r="E9" s="198"/>
      <c r="F9" s="198"/>
      <c r="I9" s="199"/>
    </row>
    <row r="10" spans="1:49" ht="14.4" thickBot="1" x14ac:dyDescent="0.35">
      <c r="B10" s="274" t="s">
        <v>168</v>
      </c>
      <c r="C10" s="274"/>
      <c r="D10" s="274"/>
      <c r="E10" s="198"/>
      <c r="F10" s="275" t="s">
        <v>169</v>
      </c>
      <c r="G10" s="275"/>
      <c r="H10" s="275"/>
      <c r="I10" s="275"/>
    </row>
    <row r="11" spans="1:49" ht="30" customHeight="1" thickBot="1" x14ac:dyDescent="0.35">
      <c r="B11" s="276" t="s">
        <v>44</v>
      </c>
      <c r="C11" s="277" t="s">
        <v>170</v>
      </c>
      <c r="D11" s="278" t="s">
        <v>171</v>
      </c>
      <c r="E11" s="200"/>
      <c r="F11" s="275"/>
      <c r="G11" s="275"/>
      <c r="H11" s="275"/>
      <c r="I11" s="275"/>
    </row>
    <row r="12" spans="1:49" ht="14.4" thickBot="1" x14ac:dyDescent="0.35">
      <c r="B12" s="276"/>
      <c r="C12" s="277"/>
      <c r="D12" s="278"/>
      <c r="E12" s="200"/>
      <c r="F12" s="201" t="s">
        <v>172</v>
      </c>
      <c r="G12" s="279" t="s">
        <v>173</v>
      </c>
      <c r="H12" s="279"/>
      <c r="I12" s="202" t="s">
        <v>174</v>
      </c>
    </row>
    <row r="13" spans="1:49" ht="14.4" thickBot="1" x14ac:dyDescent="0.35">
      <c r="B13" s="280"/>
      <c r="C13" s="280"/>
      <c r="D13" s="280"/>
      <c r="E13" s="203"/>
      <c r="F13" s="203"/>
      <c r="I13" s="199"/>
    </row>
    <row r="14" spans="1:49" x14ac:dyDescent="0.3">
      <c r="B14" s="204" t="s">
        <v>175</v>
      </c>
      <c r="C14" s="272" t="s">
        <v>176</v>
      </c>
      <c r="D14" s="272"/>
      <c r="E14" s="205"/>
      <c r="F14" s="206"/>
      <c r="G14" s="281"/>
      <c r="H14" s="281"/>
      <c r="I14" s="207"/>
    </row>
    <row r="15" spans="1:49" x14ac:dyDescent="0.3">
      <c r="B15" s="208" t="s">
        <v>177</v>
      </c>
      <c r="C15" s="209" t="s">
        <v>178</v>
      </c>
      <c r="D15" s="210">
        <f>F15</f>
        <v>8.0000000000000002E-3</v>
      </c>
      <c r="E15" s="211"/>
      <c r="F15" s="212">
        <v>8.0000000000000002E-3</v>
      </c>
      <c r="G15" s="270">
        <v>8.0000000000000002E-3</v>
      </c>
      <c r="H15" s="270"/>
      <c r="I15" s="210">
        <v>0.01</v>
      </c>
    </row>
    <row r="16" spans="1:49" x14ac:dyDescent="0.3">
      <c r="B16" s="208" t="s">
        <v>179</v>
      </c>
      <c r="C16" s="209" t="s">
        <v>180</v>
      </c>
      <c r="D16" s="210">
        <f t="shared" ref="D16:D18" si="0">F16</f>
        <v>9.7000000000000003E-3</v>
      </c>
      <c r="E16" s="211"/>
      <c r="F16" s="212">
        <v>9.7000000000000003E-3</v>
      </c>
      <c r="G16" s="270">
        <v>1.2700000000000001E-2</v>
      </c>
      <c r="H16" s="270"/>
      <c r="I16" s="210">
        <v>1.2700000000000001E-2</v>
      </c>
    </row>
    <row r="17" spans="2:9" x14ac:dyDescent="0.3">
      <c r="B17" s="208" t="s">
        <v>181</v>
      </c>
      <c r="C17" s="209" t="s">
        <v>182</v>
      </c>
      <c r="D17" s="210">
        <f t="shared" si="0"/>
        <v>5.8999999999999999E-3</v>
      </c>
      <c r="E17" s="211"/>
      <c r="F17" s="212">
        <v>5.8999999999999999E-3</v>
      </c>
      <c r="G17" s="270">
        <v>1.23E-2</v>
      </c>
      <c r="H17" s="270"/>
      <c r="I17" s="210">
        <v>1.3900000000000001E-2</v>
      </c>
    </row>
    <row r="18" spans="2:9" x14ac:dyDescent="0.3">
      <c r="B18" s="208" t="s">
        <v>183</v>
      </c>
      <c r="C18" s="209" t="s">
        <v>184</v>
      </c>
      <c r="D18" s="210">
        <f t="shared" si="0"/>
        <v>0.03</v>
      </c>
      <c r="E18" s="211"/>
      <c r="F18" s="212">
        <v>0.03</v>
      </c>
      <c r="G18" s="270">
        <v>0.04</v>
      </c>
      <c r="H18" s="270"/>
      <c r="I18" s="210">
        <v>5.5E-2</v>
      </c>
    </row>
    <row r="19" spans="2:9" ht="14.4" thickBot="1" x14ac:dyDescent="0.35">
      <c r="B19" s="260" t="s">
        <v>185</v>
      </c>
      <c r="C19" s="260"/>
      <c r="D19" s="213">
        <f>SUM(D15:D18)</f>
        <v>5.3599999999999995E-2</v>
      </c>
      <c r="E19" s="214"/>
      <c r="F19" s="215"/>
      <c r="G19" s="271"/>
      <c r="H19" s="271"/>
      <c r="I19" s="216"/>
    </row>
    <row r="20" spans="2:9" ht="14.4" thickBot="1" x14ac:dyDescent="0.35">
      <c r="B20" s="261"/>
      <c r="C20" s="261"/>
      <c r="D20" s="261"/>
      <c r="E20" s="218"/>
      <c r="F20" s="211"/>
      <c r="G20" s="211"/>
      <c r="H20" s="211"/>
      <c r="I20" s="219"/>
    </row>
    <row r="21" spans="2:9" x14ac:dyDescent="0.3">
      <c r="B21" s="204" t="s">
        <v>186</v>
      </c>
      <c r="C21" s="272" t="s">
        <v>187</v>
      </c>
      <c r="D21" s="272"/>
      <c r="E21" s="205"/>
      <c r="F21" s="220"/>
      <c r="G21" s="273"/>
      <c r="H21" s="273"/>
      <c r="I21" s="221"/>
    </row>
    <row r="22" spans="2:9" x14ac:dyDescent="0.3">
      <c r="B22" s="208" t="s">
        <v>188</v>
      </c>
      <c r="C22" s="209" t="s">
        <v>189</v>
      </c>
      <c r="D22" s="210">
        <f>F22</f>
        <v>6.1600000000000002E-2</v>
      </c>
      <c r="E22" s="211"/>
      <c r="F22" s="212">
        <v>6.1600000000000002E-2</v>
      </c>
      <c r="G22" s="270">
        <v>7.3999999999999996E-2</v>
      </c>
      <c r="H22" s="270"/>
      <c r="I22" s="210">
        <v>8.9599999999999999E-2</v>
      </c>
    </row>
    <row r="23" spans="2:9" ht="14.4" thickBot="1" x14ac:dyDescent="0.35">
      <c r="B23" s="260" t="s">
        <v>190</v>
      </c>
      <c r="C23" s="260"/>
      <c r="D23" s="213">
        <f>SUM(D22)</f>
        <v>6.1600000000000002E-2</v>
      </c>
      <c r="E23" s="214"/>
      <c r="F23" s="215"/>
      <c r="G23" s="271"/>
      <c r="H23" s="271"/>
      <c r="I23" s="216"/>
    </row>
    <row r="24" spans="2:9" ht="14.4" thickBot="1" x14ac:dyDescent="0.35">
      <c r="B24" s="261"/>
      <c r="C24" s="261"/>
      <c r="D24" s="261"/>
      <c r="E24" s="218"/>
      <c r="F24" s="211"/>
      <c r="G24" s="211"/>
      <c r="H24" s="211"/>
      <c r="I24" s="219"/>
    </row>
    <row r="25" spans="2:9" x14ac:dyDescent="0.3">
      <c r="B25" s="204" t="s">
        <v>191</v>
      </c>
      <c r="C25" s="272" t="s">
        <v>192</v>
      </c>
      <c r="D25" s="272"/>
      <c r="E25" s="205"/>
      <c r="F25" s="268" t="s">
        <v>205</v>
      </c>
      <c r="G25" s="268"/>
      <c r="H25" s="268"/>
      <c r="I25" s="269"/>
    </row>
    <row r="26" spans="2:9" ht="12.75" customHeight="1" x14ac:dyDescent="0.3">
      <c r="B26" s="208" t="s">
        <v>193</v>
      </c>
      <c r="C26" s="209" t="s">
        <v>194</v>
      </c>
      <c r="D26" s="210">
        <v>6.5000000000000006E-3</v>
      </c>
      <c r="E26" s="211"/>
      <c r="F26" s="268"/>
      <c r="G26" s="268"/>
      <c r="H26" s="268"/>
      <c r="I26" s="269"/>
    </row>
    <row r="27" spans="2:9" x14ac:dyDescent="0.3">
      <c r="B27" s="208" t="s">
        <v>195</v>
      </c>
      <c r="C27" s="209" t="s">
        <v>196</v>
      </c>
      <c r="D27" s="210">
        <v>0.03</v>
      </c>
      <c r="E27" s="211"/>
      <c r="F27" s="268"/>
      <c r="G27" s="268"/>
      <c r="H27" s="268"/>
      <c r="I27" s="269"/>
    </row>
    <row r="28" spans="2:9" ht="3" customHeight="1" x14ac:dyDescent="0.3">
      <c r="B28" s="265" t="s">
        <v>197</v>
      </c>
      <c r="C28" s="266" t="s">
        <v>198</v>
      </c>
      <c r="D28" s="267">
        <v>0.05</v>
      </c>
      <c r="E28" s="211"/>
      <c r="F28" s="222"/>
      <c r="G28" s="211"/>
      <c r="H28" s="211"/>
      <c r="I28" s="219"/>
    </row>
    <row r="29" spans="2:9" x14ac:dyDescent="0.3">
      <c r="B29" s="265"/>
      <c r="C29" s="266"/>
      <c r="D29" s="267"/>
      <c r="E29" s="211"/>
      <c r="F29" s="211"/>
      <c r="G29" s="259"/>
      <c r="H29" s="259"/>
      <c r="I29" s="219"/>
    </row>
    <row r="30" spans="2:9" x14ac:dyDescent="0.3">
      <c r="B30" s="223" t="s">
        <v>199</v>
      </c>
      <c r="C30" s="224" t="s">
        <v>200</v>
      </c>
      <c r="D30" s="210"/>
      <c r="E30" s="211"/>
      <c r="F30" s="211"/>
      <c r="G30" s="259"/>
      <c r="H30" s="259"/>
      <c r="I30" s="219"/>
    </row>
    <row r="31" spans="2:9" ht="14.4" thickBot="1" x14ac:dyDescent="0.35">
      <c r="B31" s="260" t="s">
        <v>201</v>
      </c>
      <c r="C31" s="260"/>
      <c r="D31" s="213">
        <f>SUM(D26:D30)</f>
        <v>8.6499999999999994E-2</v>
      </c>
      <c r="E31" s="214"/>
      <c r="F31" s="211"/>
      <c r="G31" s="211"/>
      <c r="H31" s="211"/>
      <c r="I31" s="219"/>
    </row>
    <row r="32" spans="2:9" x14ac:dyDescent="0.3">
      <c r="B32" s="261"/>
      <c r="C32" s="261"/>
      <c r="D32" s="261"/>
      <c r="E32" s="218"/>
      <c r="F32" s="211"/>
      <c r="G32" s="211"/>
      <c r="H32" s="211"/>
      <c r="I32" s="219"/>
    </row>
    <row r="33" spans="2:9" x14ac:dyDescent="0.3">
      <c r="B33" s="225"/>
      <c r="C33" s="205" t="s">
        <v>202</v>
      </c>
      <c r="D33" s="226"/>
      <c r="E33" s="226"/>
      <c r="F33" s="211"/>
      <c r="G33" s="211"/>
      <c r="H33" s="211"/>
      <c r="I33" s="219"/>
    </row>
    <row r="34" spans="2:9" ht="14.4" thickBot="1" x14ac:dyDescent="0.35">
      <c r="B34" s="217"/>
      <c r="C34" s="218"/>
      <c r="D34" s="218"/>
      <c r="E34" s="218"/>
      <c r="F34" s="211"/>
      <c r="G34" s="211"/>
      <c r="H34" s="211"/>
      <c r="I34" s="219"/>
    </row>
    <row r="35" spans="2:9" ht="14.4" thickBot="1" x14ac:dyDescent="0.35">
      <c r="B35" s="262" t="s">
        <v>203</v>
      </c>
      <c r="C35" s="262"/>
      <c r="D35" s="262"/>
      <c r="E35" s="227"/>
      <c r="F35" s="211"/>
      <c r="G35" s="211"/>
      <c r="H35" s="211"/>
      <c r="I35" s="219"/>
    </row>
    <row r="36" spans="2:9" ht="14.4" thickBot="1" x14ac:dyDescent="0.35">
      <c r="B36" s="262"/>
      <c r="C36" s="262"/>
      <c r="D36" s="262"/>
      <c r="E36" s="227"/>
      <c r="F36" s="211"/>
      <c r="G36" s="211"/>
      <c r="H36" s="211"/>
      <c r="I36" s="219"/>
    </row>
    <row r="37" spans="2:9" ht="14.4" thickBot="1" x14ac:dyDescent="0.35">
      <c r="B37" s="228"/>
      <c r="C37" s="229"/>
      <c r="D37" s="230"/>
      <c r="E37" s="230"/>
      <c r="F37" s="211"/>
      <c r="G37" s="211"/>
      <c r="H37" s="211"/>
      <c r="I37" s="219"/>
    </row>
    <row r="38" spans="2:9" ht="16.2" thickBot="1" x14ac:dyDescent="0.35">
      <c r="B38" s="263" t="s">
        <v>204</v>
      </c>
      <c r="C38" s="263"/>
      <c r="D38" s="264">
        <f>(((1+D18+D15+D16)*(1+D17)*(1+D23))/(1-D31))-1</f>
        <v>0.22474058685057496</v>
      </c>
      <c r="E38" s="231"/>
      <c r="F38" s="211"/>
      <c r="G38" s="211"/>
      <c r="H38" s="211"/>
      <c r="I38" s="219"/>
    </row>
    <row r="39" spans="2:9" ht="16.2" thickBot="1" x14ac:dyDescent="0.35">
      <c r="B39" s="263"/>
      <c r="C39" s="263"/>
      <c r="D39" s="264"/>
      <c r="E39" s="232"/>
      <c r="F39" s="232"/>
      <c r="G39" s="233"/>
      <c r="H39" s="233"/>
      <c r="I39" s="234"/>
    </row>
    <row r="40" spans="2:9" ht="15.6" x14ac:dyDescent="0.3">
      <c r="B40" s="235"/>
      <c r="C40" s="235"/>
      <c r="D40" s="231"/>
      <c r="E40" s="231"/>
      <c r="F40" s="231"/>
    </row>
  </sheetData>
  <mergeCells count="40">
    <mergeCell ref="B8:I8"/>
    <mergeCell ref="B2:I3"/>
    <mergeCell ref="AC2:AC6"/>
    <mergeCell ref="B4:I4"/>
    <mergeCell ref="B5:I6"/>
    <mergeCell ref="B7:I7"/>
    <mergeCell ref="G17:H17"/>
    <mergeCell ref="B10:D10"/>
    <mergeCell ref="F10:I11"/>
    <mergeCell ref="B11:B12"/>
    <mergeCell ref="C11:C12"/>
    <mergeCell ref="D11:D12"/>
    <mergeCell ref="G12:H12"/>
    <mergeCell ref="B13:D13"/>
    <mergeCell ref="C14:D14"/>
    <mergeCell ref="G14:H14"/>
    <mergeCell ref="G15:H15"/>
    <mergeCell ref="G16:H16"/>
    <mergeCell ref="G18:H18"/>
    <mergeCell ref="B19:C19"/>
    <mergeCell ref="G19:H19"/>
    <mergeCell ref="B20:D20"/>
    <mergeCell ref="C21:D21"/>
    <mergeCell ref="G21:H21"/>
    <mergeCell ref="G22:H22"/>
    <mergeCell ref="B23:C23"/>
    <mergeCell ref="G23:H23"/>
    <mergeCell ref="B24:D24"/>
    <mergeCell ref="C25:D25"/>
    <mergeCell ref="B28:B29"/>
    <mergeCell ref="C28:C29"/>
    <mergeCell ref="D28:D29"/>
    <mergeCell ref="G29:H29"/>
    <mergeCell ref="F25:I27"/>
    <mergeCell ref="G30:H30"/>
    <mergeCell ref="B31:C31"/>
    <mergeCell ref="B32:D32"/>
    <mergeCell ref="B35:D36"/>
    <mergeCell ref="B38:C39"/>
    <mergeCell ref="D38:D39"/>
  </mergeCells>
  <conditionalFormatting sqref="D1:G1 B1:B2 AI1:AI6 AK1:AV6 AX1:HF6 M2:M4 O2:R4 C4:D4 F4:G4 J5 R5:T6 W5:AB6 AD5:AE6 M6">
    <cfRule type="cellIs" dxfId="1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F6B5A-B58E-4220-9A65-4313A56595D4}">
  <dimension ref="A1:AW40"/>
  <sheetViews>
    <sheetView topLeftCell="A5" workbookViewId="0">
      <selection activeCell="D31" sqref="D31"/>
    </sheetView>
  </sheetViews>
  <sheetFormatPr defaultColWidth="9" defaultRowHeight="13.8" x14ac:dyDescent="0.3"/>
  <cols>
    <col min="1" max="1" width="4.44140625" customWidth="1"/>
    <col min="2" max="2" width="21.88671875" customWidth="1"/>
    <col min="3" max="3" width="56.6640625" customWidth="1"/>
    <col min="4" max="4" width="18.6640625" customWidth="1"/>
    <col min="5" max="5" width="2" customWidth="1"/>
    <col min="6" max="6" width="11.44140625" customWidth="1"/>
    <col min="7" max="7" width="1" customWidth="1"/>
    <col min="8" max="8" width="10.44140625" customWidth="1"/>
    <col min="9" max="9" width="11.44140625" customWidth="1"/>
    <col min="10" max="10" width="2.109375" customWidth="1"/>
    <col min="257" max="257" width="4.44140625" customWidth="1"/>
    <col min="258" max="258" width="21.88671875" customWidth="1"/>
    <col min="259" max="259" width="56.6640625" customWidth="1"/>
    <col min="260" max="260" width="18.6640625" customWidth="1"/>
    <col min="261" max="261" width="2" customWidth="1"/>
    <col min="262" max="262" width="11.44140625" customWidth="1"/>
    <col min="263" max="263" width="1" customWidth="1"/>
    <col min="264" max="264" width="10.44140625" customWidth="1"/>
    <col min="265" max="265" width="11.44140625" customWidth="1"/>
    <col min="266" max="266" width="2.109375" customWidth="1"/>
    <col min="513" max="513" width="4.44140625" customWidth="1"/>
    <col min="514" max="514" width="21.88671875" customWidth="1"/>
    <col min="515" max="515" width="56.6640625" customWidth="1"/>
    <col min="516" max="516" width="18.6640625" customWidth="1"/>
    <col min="517" max="517" width="2" customWidth="1"/>
    <col min="518" max="518" width="11.44140625" customWidth="1"/>
    <col min="519" max="519" width="1" customWidth="1"/>
    <col min="520" max="520" width="10.44140625" customWidth="1"/>
    <col min="521" max="521" width="11.44140625" customWidth="1"/>
    <col min="522" max="522" width="2.109375" customWidth="1"/>
    <col min="769" max="769" width="4.44140625" customWidth="1"/>
    <col min="770" max="770" width="21.88671875" customWidth="1"/>
    <col min="771" max="771" width="56.6640625" customWidth="1"/>
    <col min="772" max="772" width="18.6640625" customWidth="1"/>
    <col min="773" max="773" width="2" customWidth="1"/>
    <col min="774" max="774" width="11.44140625" customWidth="1"/>
    <col min="775" max="775" width="1" customWidth="1"/>
    <col min="776" max="776" width="10.44140625" customWidth="1"/>
    <col min="777" max="777" width="11.44140625" customWidth="1"/>
    <col min="778" max="778" width="2.109375" customWidth="1"/>
    <col min="1025" max="1025" width="4.44140625" customWidth="1"/>
    <col min="1026" max="1026" width="21.88671875" customWidth="1"/>
    <col min="1027" max="1027" width="56.6640625" customWidth="1"/>
    <col min="1028" max="1028" width="18.6640625" customWidth="1"/>
    <col min="1029" max="1029" width="2" customWidth="1"/>
    <col min="1030" max="1030" width="11.44140625" customWidth="1"/>
    <col min="1031" max="1031" width="1" customWidth="1"/>
    <col min="1032" max="1032" width="10.44140625" customWidth="1"/>
    <col min="1033" max="1033" width="11.44140625" customWidth="1"/>
    <col min="1034" max="1034" width="2.109375" customWidth="1"/>
    <col min="1281" max="1281" width="4.44140625" customWidth="1"/>
    <col min="1282" max="1282" width="21.88671875" customWidth="1"/>
    <col min="1283" max="1283" width="56.6640625" customWidth="1"/>
    <col min="1284" max="1284" width="18.6640625" customWidth="1"/>
    <col min="1285" max="1285" width="2" customWidth="1"/>
    <col min="1286" max="1286" width="11.44140625" customWidth="1"/>
    <col min="1287" max="1287" width="1" customWidth="1"/>
    <col min="1288" max="1288" width="10.44140625" customWidth="1"/>
    <col min="1289" max="1289" width="11.44140625" customWidth="1"/>
    <col min="1290" max="1290" width="2.109375" customWidth="1"/>
    <col min="1537" max="1537" width="4.44140625" customWidth="1"/>
    <col min="1538" max="1538" width="21.88671875" customWidth="1"/>
    <col min="1539" max="1539" width="56.6640625" customWidth="1"/>
    <col min="1540" max="1540" width="18.6640625" customWidth="1"/>
    <col min="1541" max="1541" width="2" customWidth="1"/>
    <col min="1542" max="1542" width="11.44140625" customWidth="1"/>
    <col min="1543" max="1543" width="1" customWidth="1"/>
    <col min="1544" max="1544" width="10.44140625" customWidth="1"/>
    <col min="1545" max="1545" width="11.44140625" customWidth="1"/>
    <col min="1546" max="1546" width="2.109375" customWidth="1"/>
    <col min="1793" max="1793" width="4.44140625" customWidth="1"/>
    <col min="1794" max="1794" width="21.88671875" customWidth="1"/>
    <col min="1795" max="1795" width="56.6640625" customWidth="1"/>
    <col min="1796" max="1796" width="18.6640625" customWidth="1"/>
    <col min="1797" max="1797" width="2" customWidth="1"/>
    <col min="1798" max="1798" width="11.44140625" customWidth="1"/>
    <col min="1799" max="1799" width="1" customWidth="1"/>
    <col min="1800" max="1800" width="10.44140625" customWidth="1"/>
    <col min="1801" max="1801" width="11.44140625" customWidth="1"/>
    <col min="1802" max="1802" width="2.109375" customWidth="1"/>
    <col min="2049" max="2049" width="4.44140625" customWidth="1"/>
    <col min="2050" max="2050" width="21.88671875" customWidth="1"/>
    <col min="2051" max="2051" width="56.6640625" customWidth="1"/>
    <col min="2052" max="2052" width="18.6640625" customWidth="1"/>
    <col min="2053" max="2053" width="2" customWidth="1"/>
    <col min="2054" max="2054" width="11.44140625" customWidth="1"/>
    <col min="2055" max="2055" width="1" customWidth="1"/>
    <col min="2056" max="2056" width="10.44140625" customWidth="1"/>
    <col min="2057" max="2057" width="11.44140625" customWidth="1"/>
    <col min="2058" max="2058" width="2.109375" customWidth="1"/>
    <col min="2305" max="2305" width="4.44140625" customWidth="1"/>
    <col min="2306" max="2306" width="21.88671875" customWidth="1"/>
    <col min="2307" max="2307" width="56.6640625" customWidth="1"/>
    <col min="2308" max="2308" width="18.6640625" customWidth="1"/>
    <col min="2309" max="2309" width="2" customWidth="1"/>
    <col min="2310" max="2310" width="11.44140625" customWidth="1"/>
    <col min="2311" max="2311" width="1" customWidth="1"/>
    <col min="2312" max="2312" width="10.44140625" customWidth="1"/>
    <col min="2313" max="2313" width="11.44140625" customWidth="1"/>
    <col min="2314" max="2314" width="2.109375" customWidth="1"/>
    <col min="2561" max="2561" width="4.44140625" customWidth="1"/>
    <col min="2562" max="2562" width="21.88671875" customWidth="1"/>
    <col min="2563" max="2563" width="56.6640625" customWidth="1"/>
    <col min="2564" max="2564" width="18.6640625" customWidth="1"/>
    <col min="2565" max="2565" width="2" customWidth="1"/>
    <col min="2566" max="2566" width="11.44140625" customWidth="1"/>
    <col min="2567" max="2567" width="1" customWidth="1"/>
    <col min="2568" max="2568" width="10.44140625" customWidth="1"/>
    <col min="2569" max="2569" width="11.44140625" customWidth="1"/>
    <col min="2570" max="2570" width="2.109375" customWidth="1"/>
    <col min="2817" max="2817" width="4.44140625" customWidth="1"/>
    <col min="2818" max="2818" width="21.88671875" customWidth="1"/>
    <col min="2819" max="2819" width="56.6640625" customWidth="1"/>
    <col min="2820" max="2820" width="18.6640625" customWidth="1"/>
    <col min="2821" max="2821" width="2" customWidth="1"/>
    <col min="2822" max="2822" width="11.44140625" customWidth="1"/>
    <col min="2823" max="2823" width="1" customWidth="1"/>
    <col min="2824" max="2824" width="10.44140625" customWidth="1"/>
    <col min="2825" max="2825" width="11.44140625" customWidth="1"/>
    <col min="2826" max="2826" width="2.109375" customWidth="1"/>
    <col min="3073" max="3073" width="4.44140625" customWidth="1"/>
    <col min="3074" max="3074" width="21.88671875" customWidth="1"/>
    <col min="3075" max="3075" width="56.6640625" customWidth="1"/>
    <col min="3076" max="3076" width="18.6640625" customWidth="1"/>
    <col min="3077" max="3077" width="2" customWidth="1"/>
    <col min="3078" max="3078" width="11.44140625" customWidth="1"/>
    <col min="3079" max="3079" width="1" customWidth="1"/>
    <col min="3080" max="3080" width="10.44140625" customWidth="1"/>
    <col min="3081" max="3081" width="11.44140625" customWidth="1"/>
    <col min="3082" max="3082" width="2.109375" customWidth="1"/>
    <col min="3329" max="3329" width="4.44140625" customWidth="1"/>
    <col min="3330" max="3330" width="21.88671875" customWidth="1"/>
    <col min="3331" max="3331" width="56.6640625" customWidth="1"/>
    <col min="3332" max="3332" width="18.6640625" customWidth="1"/>
    <col min="3333" max="3333" width="2" customWidth="1"/>
    <col min="3334" max="3334" width="11.44140625" customWidth="1"/>
    <col min="3335" max="3335" width="1" customWidth="1"/>
    <col min="3336" max="3336" width="10.44140625" customWidth="1"/>
    <col min="3337" max="3337" width="11.44140625" customWidth="1"/>
    <col min="3338" max="3338" width="2.109375" customWidth="1"/>
    <col min="3585" max="3585" width="4.44140625" customWidth="1"/>
    <col min="3586" max="3586" width="21.88671875" customWidth="1"/>
    <col min="3587" max="3587" width="56.6640625" customWidth="1"/>
    <col min="3588" max="3588" width="18.6640625" customWidth="1"/>
    <col min="3589" max="3589" width="2" customWidth="1"/>
    <col min="3590" max="3590" width="11.44140625" customWidth="1"/>
    <col min="3591" max="3591" width="1" customWidth="1"/>
    <col min="3592" max="3592" width="10.44140625" customWidth="1"/>
    <col min="3593" max="3593" width="11.44140625" customWidth="1"/>
    <col min="3594" max="3594" width="2.109375" customWidth="1"/>
    <col min="3841" max="3841" width="4.44140625" customWidth="1"/>
    <col min="3842" max="3842" width="21.88671875" customWidth="1"/>
    <col min="3843" max="3843" width="56.6640625" customWidth="1"/>
    <col min="3844" max="3844" width="18.6640625" customWidth="1"/>
    <col min="3845" max="3845" width="2" customWidth="1"/>
    <col min="3846" max="3846" width="11.44140625" customWidth="1"/>
    <col min="3847" max="3847" width="1" customWidth="1"/>
    <col min="3848" max="3848" width="10.44140625" customWidth="1"/>
    <col min="3849" max="3849" width="11.44140625" customWidth="1"/>
    <col min="3850" max="3850" width="2.109375" customWidth="1"/>
    <col min="4097" max="4097" width="4.44140625" customWidth="1"/>
    <col min="4098" max="4098" width="21.88671875" customWidth="1"/>
    <col min="4099" max="4099" width="56.6640625" customWidth="1"/>
    <col min="4100" max="4100" width="18.6640625" customWidth="1"/>
    <col min="4101" max="4101" width="2" customWidth="1"/>
    <col min="4102" max="4102" width="11.44140625" customWidth="1"/>
    <col min="4103" max="4103" width="1" customWidth="1"/>
    <col min="4104" max="4104" width="10.44140625" customWidth="1"/>
    <col min="4105" max="4105" width="11.44140625" customWidth="1"/>
    <col min="4106" max="4106" width="2.109375" customWidth="1"/>
    <col min="4353" max="4353" width="4.44140625" customWidth="1"/>
    <col min="4354" max="4354" width="21.88671875" customWidth="1"/>
    <col min="4355" max="4355" width="56.6640625" customWidth="1"/>
    <col min="4356" max="4356" width="18.6640625" customWidth="1"/>
    <col min="4357" max="4357" width="2" customWidth="1"/>
    <col min="4358" max="4358" width="11.44140625" customWidth="1"/>
    <col min="4359" max="4359" width="1" customWidth="1"/>
    <col min="4360" max="4360" width="10.44140625" customWidth="1"/>
    <col min="4361" max="4361" width="11.44140625" customWidth="1"/>
    <col min="4362" max="4362" width="2.109375" customWidth="1"/>
    <col min="4609" max="4609" width="4.44140625" customWidth="1"/>
    <col min="4610" max="4610" width="21.88671875" customWidth="1"/>
    <col min="4611" max="4611" width="56.6640625" customWidth="1"/>
    <col min="4612" max="4612" width="18.6640625" customWidth="1"/>
    <col min="4613" max="4613" width="2" customWidth="1"/>
    <col min="4614" max="4614" width="11.44140625" customWidth="1"/>
    <col min="4615" max="4615" width="1" customWidth="1"/>
    <col min="4616" max="4616" width="10.44140625" customWidth="1"/>
    <col min="4617" max="4617" width="11.44140625" customWidth="1"/>
    <col min="4618" max="4618" width="2.109375" customWidth="1"/>
    <col min="4865" max="4865" width="4.44140625" customWidth="1"/>
    <col min="4866" max="4866" width="21.88671875" customWidth="1"/>
    <col min="4867" max="4867" width="56.6640625" customWidth="1"/>
    <col min="4868" max="4868" width="18.6640625" customWidth="1"/>
    <col min="4869" max="4869" width="2" customWidth="1"/>
    <col min="4870" max="4870" width="11.44140625" customWidth="1"/>
    <col min="4871" max="4871" width="1" customWidth="1"/>
    <col min="4872" max="4872" width="10.44140625" customWidth="1"/>
    <col min="4873" max="4873" width="11.44140625" customWidth="1"/>
    <col min="4874" max="4874" width="2.109375" customWidth="1"/>
    <col min="5121" max="5121" width="4.44140625" customWidth="1"/>
    <col min="5122" max="5122" width="21.88671875" customWidth="1"/>
    <col min="5123" max="5123" width="56.6640625" customWidth="1"/>
    <col min="5124" max="5124" width="18.6640625" customWidth="1"/>
    <col min="5125" max="5125" width="2" customWidth="1"/>
    <col min="5126" max="5126" width="11.44140625" customWidth="1"/>
    <col min="5127" max="5127" width="1" customWidth="1"/>
    <col min="5128" max="5128" width="10.44140625" customWidth="1"/>
    <col min="5129" max="5129" width="11.44140625" customWidth="1"/>
    <col min="5130" max="5130" width="2.109375" customWidth="1"/>
    <col min="5377" max="5377" width="4.44140625" customWidth="1"/>
    <col min="5378" max="5378" width="21.88671875" customWidth="1"/>
    <col min="5379" max="5379" width="56.6640625" customWidth="1"/>
    <col min="5380" max="5380" width="18.6640625" customWidth="1"/>
    <col min="5381" max="5381" width="2" customWidth="1"/>
    <col min="5382" max="5382" width="11.44140625" customWidth="1"/>
    <col min="5383" max="5383" width="1" customWidth="1"/>
    <col min="5384" max="5384" width="10.44140625" customWidth="1"/>
    <col min="5385" max="5385" width="11.44140625" customWidth="1"/>
    <col min="5386" max="5386" width="2.109375" customWidth="1"/>
    <col min="5633" max="5633" width="4.44140625" customWidth="1"/>
    <col min="5634" max="5634" width="21.88671875" customWidth="1"/>
    <col min="5635" max="5635" width="56.6640625" customWidth="1"/>
    <col min="5636" max="5636" width="18.6640625" customWidth="1"/>
    <col min="5637" max="5637" width="2" customWidth="1"/>
    <col min="5638" max="5638" width="11.44140625" customWidth="1"/>
    <col min="5639" max="5639" width="1" customWidth="1"/>
    <col min="5640" max="5640" width="10.44140625" customWidth="1"/>
    <col min="5641" max="5641" width="11.44140625" customWidth="1"/>
    <col min="5642" max="5642" width="2.109375" customWidth="1"/>
    <col min="5889" max="5889" width="4.44140625" customWidth="1"/>
    <col min="5890" max="5890" width="21.88671875" customWidth="1"/>
    <col min="5891" max="5891" width="56.6640625" customWidth="1"/>
    <col min="5892" max="5892" width="18.6640625" customWidth="1"/>
    <col min="5893" max="5893" width="2" customWidth="1"/>
    <col min="5894" max="5894" width="11.44140625" customWidth="1"/>
    <col min="5895" max="5895" width="1" customWidth="1"/>
    <col min="5896" max="5896" width="10.44140625" customWidth="1"/>
    <col min="5897" max="5897" width="11.44140625" customWidth="1"/>
    <col min="5898" max="5898" width="2.109375" customWidth="1"/>
    <col min="6145" max="6145" width="4.44140625" customWidth="1"/>
    <col min="6146" max="6146" width="21.88671875" customWidth="1"/>
    <col min="6147" max="6147" width="56.6640625" customWidth="1"/>
    <col min="6148" max="6148" width="18.6640625" customWidth="1"/>
    <col min="6149" max="6149" width="2" customWidth="1"/>
    <col min="6150" max="6150" width="11.44140625" customWidth="1"/>
    <col min="6151" max="6151" width="1" customWidth="1"/>
    <col min="6152" max="6152" width="10.44140625" customWidth="1"/>
    <col min="6153" max="6153" width="11.44140625" customWidth="1"/>
    <col min="6154" max="6154" width="2.109375" customWidth="1"/>
    <col min="6401" max="6401" width="4.44140625" customWidth="1"/>
    <col min="6402" max="6402" width="21.88671875" customWidth="1"/>
    <col min="6403" max="6403" width="56.6640625" customWidth="1"/>
    <col min="6404" max="6404" width="18.6640625" customWidth="1"/>
    <col min="6405" max="6405" width="2" customWidth="1"/>
    <col min="6406" max="6406" width="11.44140625" customWidth="1"/>
    <col min="6407" max="6407" width="1" customWidth="1"/>
    <col min="6408" max="6408" width="10.44140625" customWidth="1"/>
    <col min="6409" max="6409" width="11.44140625" customWidth="1"/>
    <col min="6410" max="6410" width="2.109375" customWidth="1"/>
    <col min="6657" max="6657" width="4.44140625" customWidth="1"/>
    <col min="6658" max="6658" width="21.88671875" customWidth="1"/>
    <col min="6659" max="6659" width="56.6640625" customWidth="1"/>
    <col min="6660" max="6660" width="18.6640625" customWidth="1"/>
    <col min="6661" max="6661" width="2" customWidth="1"/>
    <col min="6662" max="6662" width="11.44140625" customWidth="1"/>
    <col min="6663" max="6663" width="1" customWidth="1"/>
    <col min="6664" max="6664" width="10.44140625" customWidth="1"/>
    <col min="6665" max="6665" width="11.44140625" customWidth="1"/>
    <col min="6666" max="6666" width="2.109375" customWidth="1"/>
    <col min="6913" max="6913" width="4.44140625" customWidth="1"/>
    <col min="6914" max="6914" width="21.88671875" customWidth="1"/>
    <col min="6915" max="6915" width="56.6640625" customWidth="1"/>
    <col min="6916" max="6916" width="18.6640625" customWidth="1"/>
    <col min="6917" max="6917" width="2" customWidth="1"/>
    <col min="6918" max="6918" width="11.44140625" customWidth="1"/>
    <col min="6919" max="6919" width="1" customWidth="1"/>
    <col min="6920" max="6920" width="10.44140625" customWidth="1"/>
    <col min="6921" max="6921" width="11.44140625" customWidth="1"/>
    <col min="6922" max="6922" width="2.109375" customWidth="1"/>
    <col min="7169" max="7169" width="4.44140625" customWidth="1"/>
    <col min="7170" max="7170" width="21.88671875" customWidth="1"/>
    <col min="7171" max="7171" width="56.6640625" customWidth="1"/>
    <col min="7172" max="7172" width="18.6640625" customWidth="1"/>
    <col min="7173" max="7173" width="2" customWidth="1"/>
    <col min="7174" max="7174" width="11.44140625" customWidth="1"/>
    <col min="7175" max="7175" width="1" customWidth="1"/>
    <col min="7176" max="7176" width="10.44140625" customWidth="1"/>
    <col min="7177" max="7177" width="11.44140625" customWidth="1"/>
    <col min="7178" max="7178" width="2.109375" customWidth="1"/>
    <col min="7425" max="7425" width="4.44140625" customWidth="1"/>
    <col min="7426" max="7426" width="21.88671875" customWidth="1"/>
    <col min="7427" max="7427" width="56.6640625" customWidth="1"/>
    <col min="7428" max="7428" width="18.6640625" customWidth="1"/>
    <col min="7429" max="7429" width="2" customWidth="1"/>
    <col min="7430" max="7430" width="11.44140625" customWidth="1"/>
    <col min="7431" max="7431" width="1" customWidth="1"/>
    <col min="7432" max="7432" width="10.44140625" customWidth="1"/>
    <col min="7433" max="7433" width="11.44140625" customWidth="1"/>
    <col min="7434" max="7434" width="2.109375" customWidth="1"/>
    <col min="7681" max="7681" width="4.44140625" customWidth="1"/>
    <col min="7682" max="7682" width="21.88671875" customWidth="1"/>
    <col min="7683" max="7683" width="56.6640625" customWidth="1"/>
    <col min="7684" max="7684" width="18.6640625" customWidth="1"/>
    <col min="7685" max="7685" width="2" customWidth="1"/>
    <col min="7686" max="7686" width="11.44140625" customWidth="1"/>
    <col min="7687" max="7687" width="1" customWidth="1"/>
    <col min="7688" max="7688" width="10.44140625" customWidth="1"/>
    <col min="7689" max="7689" width="11.44140625" customWidth="1"/>
    <col min="7690" max="7690" width="2.109375" customWidth="1"/>
    <col min="7937" max="7937" width="4.44140625" customWidth="1"/>
    <col min="7938" max="7938" width="21.88671875" customWidth="1"/>
    <col min="7939" max="7939" width="56.6640625" customWidth="1"/>
    <col min="7940" max="7940" width="18.6640625" customWidth="1"/>
    <col min="7941" max="7941" width="2" customWidth="1"/>
    <col min="7942" max="7942" width="11.44140625" customWidth="1"/>
    <col min="7943" max="7943" width="1" customWidth="1"/>
    <col min="7944" max="7944" width="10.44140625" customWidth="1"/>
    <col min="7945" max="7945" width="11.44140625" customWidth="1"/>
    <col min="7946" max="7946" width="2.109375" customWidth="1"/>
    <col min="8193" max="8193" width="4.44140625" customWidth="1"/>
    <col min="8194" max="8194" width="21.88671875" customWidth="1"/>
    <col min="8195" max="8195" width="56.6640625" customWidth="1"/>
    <col min="8196" max="8196" width="18.6640625" customWidth="1"/>
    <col min="8197" max="8197" width="2" customWidth="1"/>
    <col min="8198" max="8198" width="11.44140625" customWidth="1"/>
    <col min="8199" max="8199" width="1" customWidth="1"/>
    <col min="8200" max="8200" width="10.44140625" customWidth="1"/>
    <col min="8201" max="8201" width="11.44140625" customWidth="1"/>
    <col min="8202" max="8202" width="2.109375" customWidth="1"/>
    <col min="8449" max="8449" width="4.44140625" customWidth="1"/>
    <col min="8450" max="8450" width="21.88671875" customWidth="1"/>
    <col min="8451" max="8451" width="56.6640625" customWidth="1"/>
    <col min="8452" max="8452" width="18.6640625" customWidth="1"/>
    <col min="8453" max="8453" width="2" customWidth="1"/>
    <col min="8454" max="8454" width="11.44140625" customWidth="1"/>
    <col min="8455" max="8455" width="1" customWidth="1"/>
    <col min="8456" max="8456" width="10.44140625" customWidth="1"/>
    <col min="8457" max="8457" width="11.44140625" customWidth="1"/>
    <col min="8458" max="8458" width="2.109375" customWidth="1"/>
    <col min="8705" max="8705" width="4.44140625" customWidth="1"/>
    <col min="8706" max="8706" width="21.88671875" customWidth="1"/>
    <col min="8707" max="8707" width="56.6640625" customWidth="1"/>
    <col min="8708" max="8708" width="18.6640625" customWidth="1"/>
    <col min="8709" max="8709" width="2" customWidth="1"/>
    <col min="8710" max="8710" width="11.44140625" customWidth="1"/>
    <col min="8711" max="8711" width="1" customWidth="1"/>
    <col min="8712" max="8712" width="10.44140625" customWidth="1"/>
    <col min="8713" max="8713" width="11.44140625" customWidth="1"/>
    <col min="8714" max="8714" width="2.109375" customWidth="1"/>
    <col min="8961" max="8961" width="4.44140625" customWidth="1"/>
    <col min="8962" max="8962" width="21.88671875" customWidth="1"/>
    <col min="8963" max="8963" width="56.6640625" customWidth="1"/>
    <col min="8964" max="8964" width="18.6640625" customWidth="1"/>
    <col min="8965" max="8965" width="2" customWidth="1"/>
    <col min="8966" max="8966" width="11.44140625" customWidth="1"/>
    <col min="8967" max="8967" width="1" customWidth="1"/>
    <col min="8968" max="8968" width="10.44140625" customWidth="1"/>
    <col min="8969" max="8969" width="11.44140625" customWidth="1"/>
    <col min="8970" max="8970" width="2.109375" customWidth="1"/>
    <col min="9217" max="9217" width="4.44140625" customWidth="1"/>
    <col min="9218" max="9218" width="21.88671875" customWidth="1"/>
    <col min="9219" max="9219" width="56.6640625" customWidth="1"/>
    <col min="9220" max="9220" width="18.6640625" customWidth="1"/>
    <col min="9221" max="9221" width="2" customWidth="1"/>
    <col min="9222" max="9222" width="11.44140625" customWidth="1"/>
    <col min="9223" max="9223" width="1" customWidth="1"/>
    <col min="9224" max="9224" width="10.44140625" customWidth="1"/>
    <col min="9225" max="9225" width="11.44140625" customWidth="1"/>
    <col min="9226" max="9226" width="2.109375" customWidth="1"/>
    <col min="9473" max="9473" width="4.44140625" customWidth="1"/>
    <col min="9474" max="9474" width="21.88671875" customWidth="1"/>
    <col min="9475" max="9475" width="56.6640625" customWidth="1"/>
    <col min="9476" max="9476" width="18.6640625" customWidth="1"/>
    <col min="9477" max="9477" width="2" customWidth="1"/>
    <col min="9478" max="9478" width="11.44140625" customWidth="1"/>
    <col min="9479" max="9479" width="1" customWidth="1"/>
    <col min="9480" max="9480" width="10.44140625" customWidth="1"/>
    <col min="9481" max="9481" width="11.44140625" customWidth="1"/>
    <col min="9482" max="9482" width="2.109375" customWidth="1"/>
    <col min="9729" max="9729" width="4.44140625" customWidth="1"/>
    <col min="9730" max="9730" width="21.88671875" customWidth="1"/>
    <col min="9731" max="9731" width="56.6640625" customWidth="1"/>
    <col min="9732" max="9732" width="18.6640625" customWidth="1"/>
    <col min="9733" max="9733" width="2" customWidth="1"/>
    <col min="9734" max="9734" width="11.44140625" customWidth="1"/>
    <col min="9735" max="9735" width="1" customWidth="1"/>
    <col min="9736" max="9736" width="10.44140625" customWidth="1"/>
    <col min="9737" max="9737" width="11.44140625" customWidth="1"/>
    <col min="9738" max="9738" width="2.109375" customWidth="1"/>
    <col min="9985" max="9985" width="4.44140625" customWidth="1"/>
    <col min="9986" max="9986" width="21.88671875" customWidth="1"/>
    <col min="9987" max="9987" width="56.6640625" customWidth="1"/>
    <col min="9988" max="9988" width="18.6640625" customWidth="1"/>
    <col min="9989" max="9989" width="2" customWidth="1"/>
    <col min="9990" max="9990" width="11.44140625" customWidth="1"/>
    <col min="9991" max="9991" width="1" customWidth="1"/>
    <col min="9992" max="9992" width="10.44140625" customWidth="1"/>
    <col min="9993" max="9993" width="11.44140625" customWidth="1"/>
    <col min="9994" max="9994" width="2.109375" customWidth="1"/>
    <col min="10241" max="10241" width="4.44140625" customWidth="1"/>
    <col min="10242" max="10242" width="21.88671875" customWidth="1"/>
    <col min="10243" max="10243" width="56.6640625" customWidth="1"/>
    <col min="10244" max="10244" width="18.6640625" customWidth="1"/>
    <col min="10245" max="10245" width="2" customWidth="1"/>
    <col min="10246" max="10246" width="11.44140625" customWidth="1"/>
    <col min="10247" max="10247" width="1" customWidth="1"/>
    <col min="10248" max="10248" width="10.44140625" customWidth="1"/>
    <col min="10249" max="10249" width="11.44140625" customWidth="1"/>
    <col min="10250" max="10250" width="2.109375" customWidth="1"/>
    <col min="10497" max="10497" width="4.44140625" customWidth="1"/>
    <col min="10498" max="10498" width="21.88671875" customWidth="1"/>
    <col min="10499" max="10499" width="56.6640625" customWidth="1"/>
    <col min="10500" max="10500" width="18.6640625" customWidth="1"/>
    <col min="10501" max="10501" width="2" customWidth="1"/>
    <col min="10502" max="10502" width="11.44140625" customWidth="1"/>
    <col min="10503" max="10503" width="1" customWidth="1"/>
    <col min="10504" max="10504" width="10.44140625" customWidth="1"/>
    <col min="10505" max="10505" width="11.44140625" customWidth="1"/>
    <col min="10506" max="10506" width="2.109375" customWidth="1"/>
    <col min="10753" max="10753" width="4.44140625" customWidth="1"/>
    <col min="10754" max="10754" width="21.88671875" customWidth="1"/>
    <col min="10755" max="10755" width="56.6640625" customWidth="1"/>
    <col min="10756" max="10756" width="18.6640625" customWidth="1"/>
    <col min="10757" max="10757" width="2" customWidth="1"/>
    <col min="10758" max="10758" width="11.44140625" customWidth="1"/>
    <col min="10759" max="10759" width="1" customWidth="1"/>
    <col min="10760" max="10760" width="10.44140625" customWidth="1"/>
    <col min="10761" max="10761" width="11.44140625" customWidth="1"/>
    <col min="10762" max="10762" width="2.109375" customWidth="1"/>
    <col min="11009" max="11009" width="4.44140625" customWidth="1"/>
    <col min="11010" max="11010" width="21.88671875" customWidth="1"/>
    <col min="11011" max="11011" width="56.6640625" customWidth="1"/>
    <col min="11012" max="11012" width="18.6640625" customWidth="1"/>
    <col min="11013" max="11013" width="2" customWidth="1"/>
    <col min="11014" max="11014" width="11.44140625" customWidth="1"/>
    <col min="11015" max="11015" width="1" customWidth="1"/>
    <col min="11016" max="11016" width="10.44140625" customWidth="1"/>
    <col min="11017" max="11017" width="11.44140625" customWidth="1"/>
    <col min="11018" max="11018" width="2.109375" customWidth="1"/>
    <col min="11265" max="11265" width="4.44140625" customWidth="1"/>
    <col min="11266" max="11266" width="21.88671875" customWidth="1"/>
    <col min="11267" max="11267" width="56.6640625" customWidth="1"/>
    <col min="11268" max="11268" width="18.6640625" customWidth="1"/>
    <col min="11269" max="11269" width="2" customWidth="1"/>
    <col min="11270" max="11270" width="11.44140625" customWidth="1"/>
    <col min="11271" max="11271" width="1" customWidth="1"/>
    <col min="11272" max="11272" width="10.44140625" customWidth="1"/>
    <col min="11273" max="11273" width="11.44140625" customWidth="1"/>
    <col min="11274" max="11274" width="2.109375" customWidth="1"/>
    <col min="11521" max="11521" width="4.44140625" customWidth="1"/>
    <col min="11522" max="11522" width="21.88671875" customWidth="1"/>
    <col min="11523" max="11523" width="56.6640625" customWidth="1"/>
    <col min="11524" max="11524" width="18.6640625" customWidth="1"/>
    <col min="11525" max="11525" width="2" customWidth="1"/>
    <col min="11526" max="11526" width="11.44140625" customWidth="1"/>
    <col min="11527" max="11527" width="1" customWidth="1"/>
    <col min="11528" max="11528" width="10.44140625" customWidth="1"/>
    <col min="11529" max="11529" width="11.44140625" customWidth="1"/>
    <col min="11530" max="11530" width="2.109375" customWidth="1"/>
    <col min="11777" max="11777" width="4.44140625" customWidth="1"/>
    <col min="11778" max="11778" width="21.88671875" customWidth="1"/>
    <col min="11779" max="11779" width="56.6640625" customWidth="1"/>
    <col min="11780" max="11780" width="18.6640625" customWidth="1"/>
    <col min="11781" max="11781" width="2" customWidth="1"/>
    <col min="11782" max="11782" width="11.44140625" customWidth="1"/>
    <col min="11783" max="11783" width="1" customWidth="1"/>
    <col min="11784" max="11784" width="10.44140625" customWidth="1"/>
    <col min="11785" max="11785" width="11.44140625" customWidth="1"/>
    <col min="11786" max="11786" width="2.109375" customWidth="1"/>
    <col min="12033" max="12033" width="4.44140625" customWidth="1"/>
    <col min="12034" max="12034" width="21.88671875" customWidth="1"/>
    <col min="12035" max="12035" width="56.6640625" customWidth="1"/>
    <col min="12036" max="12036" width="18.6640625" customWidth="1"/>
    <col min="12037" max="12037" width="2" customWidth="1"/>
    <col min="12038" max="12038" width="11.44140625" customWidth="1"/>
    <col min="12039" max="12039" width="1" customWidth="1"/>
    <col min="12040" max="12040" width="10.44140625" customWidth="1"/>
    <col min="12041" max="12041" width="11.44140625" customWidth="1"/>
    <col min="12042" max="12042" width="2.109375" customWidth="1"/>
    <col min="12289" max="12289" width="4.44140625" customWidth="1"/>
    <col min="12290" max="12290" width="21.88671875" customWidth="1"/>
    <col min="12291" max="12291" width="56.6640625" customWidth="1"/>
    <col min="12292" max="12292" width="18.6640625" customWidth="1"/>
    <col min="12293" max="12293" width="2" customWidth="1"/>
    <col min="12294" max="12294" width="11.44140625" customWidth="1"/>
    <col min="12295" max="12295" width="1" customWidth="1"/>
    <col min="12296" max="12296" width="10.44140625" customWidth="1"/>
    <col min="12297" max="12297" width="11.44140625" customWidth="1"/>
    <col min="12298" max="12298" width="2.109375" customWidth="1"/>
    <col min="12545" max="12545" width="4.44140625" customWidth="1"/>
    <col min="12546" max="12546" width="21.88671875" customWidth="1"/>
    <col min="12547" max="12547" width="56.6640625" customWidth="1"/>
    <col min="12548" max="12548" width="18.6640625" customWidth="1"/>
    <col min="12549" max="12549" width="2" customWidth="1"/>
    <col min="12550" max="12550" width="11.44140625" customWidth="1"/>
    <col min="12551" max="12551" width="1" customWidth="1"/>
    <col min="12552" max="12552" width="10.44140625" customWidth="1"/>
    <col min="12553" max="12553" width="11.44140625" customWidth="1"/>
    <col min="12554" max="12554" width="2.109375" customWidth="1"/>
    <col min="12801" max="12801" width="4.44140625" customWidth="1"/>
    <col min="12802" max="12802" width="21.88671875" customWidth="1"/>
    <col min="12803" max="12803" width="56.6640625" customWidth="1"/>
    <col min="12804" max="12804" width="18.6640625" customWidth="1"/>
    <col min="12805" max="12805" width="2" customWidth="1"/>
    <col min="12806" max="12806" width="11.44140625" customWidth="1"/>
    <col min="12807" max="12807" width="1" customWidth="1"/>
    <col min="12808" max="12808" width="10.44140625" customWidth="1"/>
    <col min="12809" max="12809" width="11.44140625" customWidth="1"/>
    <col min="12810" max="12810" width="2.109375" customWidth="1"/>
    <col min="13057" max="13057" width="4.44140625" customWidth="1"/>
    <col min="13058" max="13058" width="21.88671875" customWidth="1"/>
    <col min="13059" max="13059" width="56.6640625" customWidth="1"/>
    <col min="13060" max="13060" width="18.6640625" customWidth="1"/>
    <col min="13061" max="13061" width="2" customWidth="1"/>
    <col min="13062" max="13062" width="11.44140625" customWidth="1"/>
    <col min="13063" max="13063" width="1" customWidth="1"/>
    <col min="13064" max="13064" width="10.44140625" customWidth="1"/>
    <col min="13065" max="13065" width="11.44140625" customWidth="1"/>
    <col min="13066" max="13066" width="2.109375" customWidth="1"/>
    <col min="13313" max="13313" width="4.44140625" customWidth="1"/>
    <col min="13314" max="13314" width="21.88671875" customWidth="1"/>
    <col min="13315" max="13315" width="56.6640625" customWidth="1"/>
    <col min="13316" max="13316" width="18.6640625" customWidth="1"/>
    <col min="13317" max="13317" width="2" customWidth="1"/>
    <col min="13318" max="13318" width="11.44140625" customWidth="1"/>
    <col min="13319" max="13319" width="1" customWidth="1"/>
    <col min="13320" max="13320" width="10.44140625" customWidth="1"/>
    <col min="13321" max="13321" width="11.44140625" customWidth="1"/>
    <col min="13322" max="13322" width="2.109375" customWidth="1"/>
    <col min="13569" max="13569" width="4.44140625" customWidth="1"/>
    <col min="13570" max="13570" width="21.88671875" customWidth="1"/>
    <col min="13571" max="13571" width="56.6640625" customWidth="1"/>
    <col min="13572" max="13572" width="18.6640625" customWidth="1"/>
    <col min="13573" max="13573" width="2" customWidth="1"/>
    <col min="13574" max="13574" width="11.44140625" customWidth="1"/>
    <col min="13575" max="13575" width="1" customWidth="1"/>
    <col min="13576" max="13576" width="10.44140625" customWidth="1"/>
    <col min="13577" max="13577" width="11.44140625" customWidth="1"/>
    <col min="13578" max="13578" width="2.109375" customWidth="1"/>
    <col min="13825" max="13825" width="4.44140625" customWidth="1"/>
    <col min="13826" max="13826" width="21.88671875" customWidth="1"/>
    <col min="13827" max="13827" width="56.6640625" customWidth="1"/>
    <col min="13828" max="13828" width="18.6640625" customWidth="1"/>
    <col min="13829" max="13829" width="2" customWidth="1"/>
    <col min="13830" max="13830" width="11.44140625" customWidth="1"/>
    <col min="13831" max="13831" width="1" customWidth="1"/>
    <col min="13832" max="13832" width="10.44140625" customWidth="1"/>
    <col min="13833" max="13833" width="11.44140625" customWidth="1"/>
    <col min="13834" max="13834" width="2.109375" customWidth="1"/>
    <col min="14081" max="14081" width="4.44140625" customWidth="1"/>
    <col min="14082" max="14082" width="21.88671875" customWidth="1"/>
    <col min="14083" max="14083" width="56.6640625" customWidth="1"/>
    <col min="14084" max="14084" width="18.6640625" customWidth="1"/>
    <col min="14085" max="14085" width="2" customWidth="1"/>
    <col min="14086" max="14086" width="11.44140625" customWidth="1"/>
    <col min="14087" max="14087" width="1" customWidth="1"/>
    <col min="14088" max="14088" width="10.44140625" customWidth="1"/>
    <col min="14089" max="14089" width="11.44140625" customWidth="1"/>
    <col min="14090" max="14090" width="2.109375" customWidth="1"/>
    <col min="14337" max="14337" width="4.44140625" customWidth="1"/>
    <col min="14338" max="14338" width="21.88671875" customWidth="1"/>
    <col min="14339" max="14339" width="56.6640625" customWidth="1"/>
    <col min="14340" max="14340" width="18.6640625" customWidth="1"/>
    <col min="14341" max="14341" width="2" customWidth="1"/>
    <col min="14342" max="14342" width="11.44140625" customWidth="1"/>
    <col min="14343" max="14343" width="1" customWidth="1"/>
    <col min="14344" max="14344" width="10.44140625" customWidth="1"/>
    <col min="14345" max="14345" width="11.44140625" customWidth="1"/>
    <col min="14346" max="14346" width="2.109375" customWidth="1"/>
    <col min="14593" max="14593" width="4.44140625" customWidth="1"/>
    <col min="14594" max="14594" width="21.88671875" customWidth="1"/>
    <col min="14595" max="14595" width="56.6640625" customWidth="1"/>
    <col min="14596" max="14596" width="18.6640625" customWidth="1"/>
    <col min="14597" max="14597" width="2" customWidth="1"/>
    <col min="14598" max="14598" width="11.44140625" customWidth="1"/>
    <col min="14599" max="14599" width="1" customWidth="1"/>
    <col min="14600" max="14600" width="10.44140625" customWidth="1"/>
    <col min="14601" max="14601" width="11.44140625" customWidth="1"/>
    <col min="14602" max="14602" width="2.109375" customWidth="1"/>
    <col min="14849" max="14849" width="4.44140625" customWidth="1"/>
    <col min="14850" max="14850" width="21.88671875" customWidth="1"/>
    <col min="14851" max="14851" width="56.6640625" customWidth="1"/>
    <col min="14852" max="14852" width="18.6640625" customWidth="1"/>
    <col min="14853" max="14853" width="2" customWidth="1"/>
    <col min="14854" max="14854" width="11.44140625" customWidth="1"/>
    <col min="14855" max="14855" width="1" customWidth="1"/>
    <col min="14856" max="14856" width="10.44140625" customWidth="1"/>
    <col min="14857" max="14857" width="11.44140625" customWidth="1"/>
    <col min="14858" max="14858" width="2.109375" customWidth="1"/>
    <col min="15105" max="15105" width="4.44140625" customWidth="1"/>
    <col min="15106" max="15106" width="21.88671875" customWidth="1"/>
    <col min="15107" max="15107" width="56.6640625" customWidth="1"/>
    <col min="15108" max="15108" width="18.6640625" customWidth="1"/>
    <col min="15109" max="15109" width="2" customWidth="1"/>
    <col min="15110" max="15110" width="11.44140625" customWidth="1"/>
    <col min="15111" max="15111" width="1" customWidth="1"/>
    <col min="15112" max="15112" width="10.44140625" customWidth="1"/>
    <col min="15113" max="15113" width="11.44140625" customWidth="1"/>
    <col min="15114" max="15114" width="2.109375" customWidth="1"/>
    <col min="15361" max="15361" width="4.44140625" customWidth="1"/>
    <col min="15362" max="15362" width="21.88671875" customWidth="1"/>
    <col min="15363" max="15363" width="56.6640625" customWidth="1"/>
    <col min="15364" max="15364" width="18.6640625" customWidth="1"/>
    <col min="15365" max="15365" width="2" customWidth="1"/>
    <col min="15366" max="15366" width="11.44140625" customWidth="1"/>
    <col min="15367" max="15367" width="1" customWidth="1"/>
    <col min="15368" max="15368" width="10.44140625" customWidth="1"/>
    <col min="15369" max="15369" width="11.44140625" customWidth="1"/>
    <col min="15370" max="15370" width="2.109375" customWidth="1"/>
    <col min="15617" max="15617" width="4.44140625" customWidth="1"/>
    <col min="15618" max="15618" width="21.88671875" customWidth="1"/>
    <col min="15619" max="15619" width="56.6640625" customWidth="1"/>
    <col min="15620" max="15620" width="18.6640625" customWidth="1"/>
    <col min="15621" max="15621" width="2" customWidth="1"/>
    <col min="15622" max="15622" width="11.44140625" customWidth="1"/>
    <col min="15623" max="15623" width="1" customWidth="1"/>
    <col min="15624" max="15624" width="10.44140625" customWidth="1"/>
    <col min="15625" max="15625" width="11.44140625" customWidth="1"/>
    <col min="15626" max="15626" width="2.109375" customWidth="1"/>
    <col min="15873" max="15873" width="4.44140625" customWidth="1"/>
    <col min="15874" max="15874" width="21.88671875" customWidth="1"/>
    <col min="15875" max="15875" width="56.6640625" customWidth="1"/>
    <col min="15876" max="15876" width="18.6640625" customWidth="1"/>
    <col min="15877" max="15877" width="2" customWidth="1"/>
    <col min="15878" max="15878" width="11.44140625" customWidth="1"/>
    <col min="15879" max="15879" width="1" customWidth="1"/>
    <col min="15880" max="15880" width="10.44140625" customWidth="1"/>
    <col min="15881" max="15881" width="11.44140625" customWidth="1"/>
    <col min="15882" max="15882" width="2.109375" customWidth="1"/>
    <col min="16129" max="16129" width="4.44140625" customWidth="1"/>
    <col min="16130" max="16130" width="21.88671875" customWidth="1"/>
    <col min="16131" max="16131" width="56.6640625" customWidth="1"/>
    <col min="16132" max="16132" width="18.6640625" customWidth="1"/>
    <col min="16133" max="16133" width="2" customWidth="1"/>
    <col min="16134" max="16134" width="11.44140625" customWidth="1"/>
    <col min="16135" max="16135" width="1" customWidth="1"/>
    <col min="16136" max="16136" width="10.44140625" customWidth="1"/>
    <col min="16137" max="16137" width="11.44140625" customWidth="1"/>
    <col min="16138" max="16138" width="2.109375" customWidth="1"/>
  </cols>
  <sheetData>
    <row r="1" spans="1:49" s="182" customFormat="1" ht="18" thickBot="1" x14ac:dyDescent="0.35">
      <c r="A1" s="49"/>
      <c r="B1" s="49"/>
      <c r="C1" s="49"/>
      <c r="D1" s="49"/>
      <c r="E1" s="49"/>
      <c r="F1" s="49"/>
      <c r="G1" s="178"/>
      <c r="H1" s="179"/>
      <c r="I1" s="178"/>
      <c r="J1" s="178"/>
      <c r="K1" s="178"/>
      <c r="L1" s="178"/>
      <c r="M1" s="180"/>
      <c r="N1" s="178"/>
      <c r="O1" s="178"/>
      <c r="P1" s="178"/>
      <c r="Q1" s="178"/>
      <c r="R1" s="181"/>
      <c r="S1" s="178"/>
      <c r="T1" s="178"/>
      <c r="U1" s="178"/>
      <c r="V1" s="178"/>
      <c r="W1" s="178"/>
      <c r="X1" s="180"/>
      <c r="Y1" s="178"/>
      <c r="Z1" s="178"/>
      <c r="AA1" s="178"/>
      <c r="AB1" s="178"/>
      <c r="AC1" s="181"/>
      <c r="AD1" s="178"/>
      <c r="AE1" s="178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</row>
    <row r="2" spans="1:49" s="182" customFormat="1" ht="18" thickBot="1" x14ac:dyDescent="0.35">
      <c r="A2"/>
      <c r="B2" s="282" t="s">
        <v>210</v>
      </c>
      <c r="C2" s="282"/>
      <c r="D2" s="282"/>
      <c r="E2" s="282"/>
      <c r="F2" s="282"/>
      <c r="G2" s="282"/>
      <c r="H2" s="282"/>
      <c r="I2" s="282"/>
      <c r="J2" s="49"/>
      <c r="K2" s="49"/>
      <c r="L2" s="49"/>
      <c r="M2" s="49"/>
      <c r="N2" s="49"/>
      <c r="O2" s="49"/>
      <c r="P2" s="49"/>
      <c r="Q2" s="49"/>
      <c r="R2" s="178"/>
      <c r="S2" s="179"/>
      <c r="T2" s="178"/>
      <c r="U2" s="178"/>
      <c r="V2" s="178"/>
      <c r="W2" s="178"/>
      <c r="X2" s="180"/>
      <c r="Y2" s="178"/>
      <c r="Z2" s="178"/>
      <c r="AA2" s="178"/>
      <c r="AB2" s="178"/>
      <c r="AC2" s="283"/>
      <c r="AD2" s="178"/>
      <c r="AE2" s="178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</row>
    <row r="3" spans="1:49" s="182" customFormat="1" ht="18" thickBot="1" x14ac:dyDescent="0.35">
      <c r="A3"/>
      <c r="B3" s="282"/>
      <c r="C3" s="282"/>
      <c r="D3" s="282"/>
      <c r="E3" s="282"/>
      <c r="F3" s="282"/>
      <c r="G3" s="282"/>
      <c r="H3" s="282"/>
      <c r="I3" s="282"/>
      <c r="J3" s="49"/>
      <c r="K3" s="49"/>
      <c r="L3" s="49"/>
      <c r="M3" s="49"/>
      <c r="N3" s="49"/>
      <c r="O3" s="49"/>
      <c r="P3" s="49"/>
      <c r="Q3" s="49"/>
      <c r="R3" s="178"/>
      <c r="S3" s="179"/>
      <c r="T3" s="178"/>
      <c r="U3" s="178"/>
      <c r="V3" s="178"/>
      <c r="W3" s="178"/>
      <c r="X3" s="180"/>
      <c r="Y3" s="178"/>
      <c r="Z3" s="178"/>
      <c r="AA3" s="178"/>
      <c r="AB3" s="178"/>
      <c r="AC3" s="283"/>
      <c r="AD3" s="178"/>
      <c r="AE3" s="178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</row>
    <row r="4" spans="1:49" s="182" customFormat="1" ht="18" thickBot="1" x14ac:dyDescent="0.35">
      <c r="A4"/>
      <c r="B4" s="284"/>
      <c r="C4" s="284"/>
      <c r="D4" s="284"/>
      <c r="E4" s="284"/>
      <c r="F4" s="284"/>
      <c r="G4" s="284"/>
      <c r="H4" s="284"/>
      <c r="I4" s="284"/>
      <c r="J4" s="49"/>
      <c r="K4" s="49"/>
      <c r="L4" s="49"/>
      <c r="M4" s="49"/>
      <c r="N4" s="49"/>
      <c r="O4" s="49"/>
      <c r="P4" s="49"/>
      <c r="Q4" s="49"/>
      <c r="R4" s="178"/>
      <c r="S4" s="179"/>
      <c r="T4" s="178"/>
      <c r="U4" s="178"/>
      <c r="V4" s="178"/>
      <c r="W4" s="178"/>
      <c r="X4" s="180"/>
      <c r="Y4" s="178"/>
      <c r="Z4" s="178"/>
      <c r="AA4" s="178"/>
      <c r="AB4" s="178"/>
      <c r="AC4" s="283"/>
      <c r="AD4" s="178"/>
      <c r="AE4" s="178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</row>
    <row r="5" spans="1:49" s="182" customFormat="1" ht="17.399999999999999" thickBot="1" x14ac:dyDescent="0.35">
      <c r="A5"/>
      <c r="B5" s="285" t="s">
        <v>212</v>
      </c>
      <c r="C5" s="285"/>
      <c r="D5" s="285"/>
      <c r="E5" s="285"/>
      <c r="F5" s="285"/>
      <c r="G5" s="285"/>
      <c r="H5" s="285"/>
      <c r="I5" s="285"/>
      <c r="J5" s="183"/>
      <c r="K5" s="184"/>
      <c r="L5" s="184"/>
      <c r="M5" s="184"/>
      <c r="N5" s="49"/>
      <c r="O5" s="49"/>
      <c r="P5" s="49"/>
      <c r="Q5" s="49"/>
      <c r="R5" s="49"/>
      <c r="S5" s="185"/>
      <c r="T5" s="186"/>
      <c r="U5" s="187"/>
      <c r="V5" s="187"/>
      <c r="W5" s="188"/>
      <c r="X5" s="189"/>
      <c r="Y5" s="190"/>
      <c r="Z5" s="191"/>
      <c r="AA5" s="191"/>
      <c r="AB5" s="191"/>
      <c r="AC5" s="283"/>
      <c r="AD5" s="190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</row>
    <row r="6" spans="1:49" s="182" customFormat="1" ht="14.4" thickBot="1" x14ac:dyDescent="0.35">
      <c r="A6"/>
      <c r="B6" s="285"/>
      <c r="C6" s="285"/>
      <c r="D6" s="285"/>
      <c r="E6" s="285"/>
      <c r="F6" s="285"/>
      <c r="G6" s="285"/>
      <c r="H6" s="285"/>
      <c r="I6" s="285"/>
      <c r="J6" s="49"/>
      <c r="K6" s="49"/>
      <c r="L6" s="49"/>
      <c r="M6" s="49"/>
      <c r="N6" s="49"/>
      <c r="O6" s="49"/>
      <c r="P6" s="49"/>
      <c r="Q6" s="49"/>
      <c r="R6" s="49"/>
      <c r="S6" s="185"/>
      <c r="T6" s="186"/>
      <c r="U6" s="187"/>
      <c r="V6" s="187"/>
      <c r="W6" s="192"/>
      <c r="X6" s="193"/>
      <c r="Y6" s="66"/>
      <c r="Z6" s="194"/>
      <c r="AA6" s="194"/>
      <c r="AB6" s="194"/>
      <c r="AC6" s="283"/>
      <c r="AD6" s="66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</row>
    <row r="7" spans="1:49" s="195" customFormat="1" ht="14.4" thickBot="1" x14ac:dyDescent="0.3">
      <c r="B7" s="284"/>
      <c r="C7" s="284"/>
      <c r="D7" s="284"/>
      <c r="E7" s="284"/>
      <c r="F7" s="284"/>
      <c r="G7" s="284"/>
      <c r="H7" s="284"/>
      <c r="I7" s="284"/>
      <c r="J7" s="196"/>
    </row>
    <row r="8" spans="1:49" ht="14.4" thickBot="1" x14ac:dyDescent="0.35">
      <c r="B8" s="274" t="s">
        <v>210</v>
      </c>
      <c r="C8" s="274"/>
      <c r="D8" s="274"/>
      <c r="E8" s="274"/>
      <c r="F8" s="274"/>
      <c r="G8" s="274"/>
      <c r="H8" s="274"/>
      <c r="I8" s="274"/>
    </row>
    <row r="9" spans="1:49" ht="14.4" thickBot="1" x14ac:dyDescent="0.35">
      <c r="B9" s="197"/>
      <c r="C9" s="198"/>
      <c r="D9" s="198"/>
      <c r="E9" s="198"/>
      <c r="F9" s="198"/>
      <c r="I9" s="199"/>
    </row>
    <row r="10" spans="1:49" ht="14.4" thickBot="1" x14ac:dyDescent="0.35">
      <c r="B10" s="274" t="s">
        <v>168</v>
      </c>
      <c r="C10" s="274"/>
      <c r="D10" s="274"/>
      <c r="E10" s="198"/>
      <c r="F10" s="275" t="s">
        <v>169</v>
      </c>
      <c r="G10" s="275"/>
      <c r="H10" s="275"/>
      <c r="I10" s="275"/>
    </row>
    <row r="11" spans="1:49" ht="30" customHeight="1" thickBot="1" x14ac:dyDescent="0.35">
      <c r="B11" s="276" t="s">
        <v>44</v>
      </c>
      <c r="C11" s="277" t="s">
        <v>170</v>
      </c>
      <c r="D11" s="278" t="s">
        <v>171</v>
      </c>
      <c r="E11" s="200"/>
      <c r="F11" s="275"/>
      <c r="G11" s="275"/>
      <c r="H11" s="275"/>
      <c r="I11" s="275"/>
    </row>
    <row r="12" spans="1:49" ht="14.4" thickBot="1" x14ac:dyDescent="0.35">
      <c r="B12" s="276"/>
      <c r="C12" s="277"/>
      <c r="D12" s="278"/>
      <c r="E12" s="200"/>
      <c r="F12" s="201" t="s">
        <v>172</v>
      </c>
      <c r="G12" s="279" t="s">
        <v>173</v>
      </c>
      <c r="H12" s="279"/>
      <c r="I12" s="202" t="s">
        <v>174</v>
      </c>
    </row>
    <row r="13" spans="1:49" ht="14.4" thickBot="1" x14ac:dyDescent="0.35">
      <c r="B13" s="280"/>
      <c r="C13" s="280"/>
      <c r="D13" s="280"/>
      <c r="E13" s="203"/>
      <c r="F13" s="203"/>
      <c r="I13" s="199"/>
    </row>
    <row r="14" spans="1:49" x14ac:dyDescent="0.3">
      <c r="B14" s="204" t="s">
        <v>175</v>
      </c>
      <c r="C14" s="272" t="s">
        <v>176</v>
      </c>
      <c r="D14" s="272"/>
      <c r="E14" s="205"/>
      <c r="F14" s="206"/>
      <c r="G14" s="281"/>
      <c r="H14" s="281"/>
      <c r="I14" s="207"/>
    </row>
    <row r="15" spans="1:49" x14ac:dyDescent="0.3">
      <c r="B15" s="208" t="s">
        <v>177</v>
      </c>
      <c r="C15" s="209" t="s">
        <v>178</v>
      </c>
      <c r="D15" s="210">
        <f>F15</f>
        <v>8.0000000000000002E-3</v>
      </c>
      <c r="E15" s="211"/>
      <c r="F15" s="212">
        <v>8.0000000000000002E-3</v>
      </c>
      <c r="G15" s="270">
        <v>8.0000000000000002E-3</v>
      </c>
      <c r="H15" s="270"/>
      <c r="I15" s="210">
        <v>0.01</v>
      </c>
    </row>
    <row r="16" spans="1:49" x14ac:dyDescent="0.3">
      <c r="B16" s="208" t="s">
        <v>179</v>
      </c>
      <c r="C16" s="209" t="s">
        <v>180</v>
      </c>
      <c r="D16" s="210">
        <f t="shared" ref="D16:D18" si="0">F16</f>
        <v>9.7000000000000003E-3</v>
      </c>
      <c r="E16" s="211"/>
      <c r="F16" s="212">
        <v>9.7000000000000003E-3</v>
      </c>
      <c r="G16" s="270">
        <v>1.2700000000000001E-2</v>
      </c>
      <c r="H16" s="270"/>
      <c r="I16" s="210">
        <v>1.2700000000000001E-2</v>
      </c>
    </row>
    <row r="17" spans="2:9" x14ac:dyDescent="0.3">
      <c r="B17" s="208" t="s">
        <v>181</v>
      </c>
      <c r="C17" s="209" t="s">
        <v>182</v>
      </c>
      <c r="D17" s="210">
        <f t="shared" si="0"/>
        <v>5.8999999999999999E-3</v>
      </c>
      <c r="E17" s="211"/>
      <c r="F17" s="212">
        <v>5.8999999999999999E-3</v>
      </c>
      <c r="G17" s="270">
        <v>1.23E-2</v>
      </c>
      <c r="H17" s="270"/>
      <c r="I17" s="210">
        <v>1.3900000000000001E-2</v>
      </c>
    </row>
    <row r="18" spans="2:9" x14ac:dyDescent="0.3">
      <c r="B18" s="208" t="s">
        <v>183</v>
      </c>
      <c r="C18" s="209" t="s">
        <v>184</v>
      </c>
      <c r="D18" s="210">
        <f t="shared" si="0"/>
        <v>0.03</v>
      </c>
      <c r="E18" s="211"/>
      <c r="F18" s="212">
        <v>0.03</v>
      </c>
      <c r="G18" s="270">
        <v>0.04</v>
      </c>
      <c r="H18" s="270"/>
      <c r="I18" s="210">
        <v>5.5E-2</v>
      </c>
    </row>
    <row r="19" spans="2:9" ht="14.4" thickBot="1" x14ac:dyDescent="0.35">
      <c r="B19" s="260" t="s">
        <v>185</v>
      </c>
      <c r="C19" s="260"/>
      <c r="D19" s="213">
        <f>SUM(D15:D18)</f>
        <v>5.3599999999999995E-2</v>
      </c>
      <c r="E19" s="214"/>
      <c r="F19" s="215"/>
      <c r="G19" s="271"/>
      <c r="H19" s="271"/>
      <c r="I19" s="216"/>
    </row>
    <row r="20" spans="2:9" ht="14.4" thickBot="1" x14ac:dyDescent="0.35">
      <c r="B20" s="261"/>
      <c r="C20" s="261"/>
      <c r="D20" s="261"/>
      <c r="E20" s="218"/>
      <c r="F20" s="211"/>
      <c r="G20" s="211"/>
      <c r="H20" s="211"/>
      <c r="I20" s="219"/>
    </row>
    <row r="21" spans="2:9" x14ac:dyDescent="0.3">
      <c r="B21" s="204" t="s">
        <v>186</v>
      </c>
      <c r="C21" s="272" t="s">
        <v>187</v>
      </c>
      <c r="D21" s="272"/>
      <c r="E21" s="205"/>
      <c r="F21" s="220"/>
      <c r="G21" s="273"/>
      <c r="H21" s="273"/>
      <c r="I21" s="221"/>
    </row>
    <row r="22" spans="2:9" x14ac:dyDescent="0.3">
      <c r="B22" s="208" t="s">
        <v>188</v>
      </c>
      <c r="C22" s="209" t="s">
        <v>189</v>
      </c>
      <c r="D22" s="210">
        <f>F22</f>
        <v>6.1600000000000002E-2</v>
      </c>
      <c r="E22" s="211"/>
      <c r="F22" s="212">
        <v>6.1600000000000002E-2</v>
      </c>
      <c r="G22" s="270">
        <v>7.3999999999999996E-2</v>
      </c>
      <c r="H22" s="270"/>
      <c r="I22" s="210">
        <v>8.9599999999999999E-2</v>
      </c>
    </row>
    <row r="23" spans="2:9" ht="14.4" thickBot="1" x14ac:dyDescent="0.35">
      <c r="B23" s="260" t="s">
        <v>190</v>
      </c>
      <c r="C23" s="260"/>
      <c r="D23" s="213">
        <f>SUM(D22)</f>
        <v>6.1600000000000002E-2</v>
      </c>
      <c r="E23" s="214"/>
      <c r="F23" s="215"/>
      <c r="G23" s="271"/>
      <c r="H23" s="271"/>
      <c r="I23" s="216"/>
    </row>
    <row r="24" spans="2:9" ht="14.4" thickBot="1" x14ac:dyDescent="0.35">
      <c r="B24" s="261"/>
      <c r="C24" s="261"/>
      <c r="D24" s="261"/>
      <c r="E24" s="218"/>
      <c r="F24" s="211"/>
      <c r="G24" s="211"/>
      <c r="H24" s="211"/>
      <c r="I24" s="219"/>
    </row>
    <row r="25" spans="2:9" x14ac:dyDescent="0.3">
      <c r="B25" s="204" t="s">
        <v>191</v>
      </c>
      <c r="C25" s="272" t="s">
        <v>192</v>
      </c>
      <c r="D25" s="272"/>
      <c r="E25" s="205"/>
      <c r="F25" s="268" t="s">
        <v>205</v>
      </c>
      <c r="G25" s="268"/>
      <c r="H25" s="268"/>
      <c r="I25" s="269"/>
    </row>
    <row r="26" spans="2:9" ht="12.75" customHeight="1" x14ac:dyDescent="0.3">
      <c r="B26" s="208" t="s">
        <v>193</v>
      </c>
      <c r="C26" s="209" t="s">
        <v>194</v>
      </c>
      <c r="D26" s="210">
        <v>6.5000000000000006E-3</v>
      </c>
      <c r="E26" s="211"/>
      <c r="F26" s="268"/>
      <c r="G26" s="268"/>
      <c r="H26" s="268"/>
      <c r="I26" s="269"/>
    </row>
    <row r="27" spans="2:9" x14ac:dyDescent="0.3">
      <c r="B27" s="208" t="s">
        <v>195</v>
      </c>
      <c r="C27" s="209" t="s">
        <v>196</v>
      </c>
      <c r="D27" s="210">
        <v>0.03</v>
      </c>
      <c r="E27" s="211"/>
      <c r="F27" s="268"/>
      <c r="G27" s="268"/>
      <c r="H27" s="268"/>
      <c r="I27" s="269"/>
    </row>
    <row r="28" spans="2:9" ht="3" customHeight="1" x14ac:dyDescent="0.3">
      <c r="B28" s="265" t="s">
        <v>197</v>
      </c>
      <c r="C28" s="266" t="s">
        <v>198</v>
      </c>
      <c r="D28" s="267">
        <v>0.05</v>
      </c>
      <c r="E28" s="211"/>
      <c r="F28" s="222"/>
      <c r="G28" s="211"/>
      <c r="H28" s="211"/>
      <c r="I28" s="219"/>
    </row>
    <row r="29" spans="2:9" x14ac:dyDescent="0.3">
      <c r="B29" s="265"/>
      <c r="C29" s="266"/>
      <c r="D29" s="267"/>
      <c r="E29" s="211"/>
      <c r="F29" s="211"/>
      <c r="G29" s="259"/>
      <c r="H29" s="259"/>
      <c r="I29" s="219"/>
    </row>
    <row r="30" spans="2:9" x14ac:dyDescent="0.3">
      <c r="B30" s="223" t="s">
        <v>199</v>
      </c>
      <c r="C30" s="224" t="s">
        <v>211</v>
      </c>
      <c r="D30" s="210">
        <v>4.4999999999999998E-2</v>
      </c>
      <c r="E30" s="211"/>
      <c r="F30" s="211"/>
      <c r="G30" s="259"/>
      <c r="H30" s="259"/>
      <c r="I30" s="219"/>
    </row>
    <row r="31" spans="2:9" ht="14.4" thickBot="1" x14ac:dyDescent="0.35">
      <c r="B31" s="260" t="s">
        <v>201</v>
      </c>
      <c r="C31" s="260"/>
      <c r="D31" s="213">
        <f>SUM(D26:D30)</f>
        <v>0.13150000000000001</v>
      </c>
      <c r="E31" s="214"/>
      <c r="F31" s="211"/>
      <c r="G31" s="211"/>
      <c r="H31" s="211"/>
      <c r="I31" s="219"/>
    </row>
    <row r="32" spans="2:9" x14ac:dyDescent="0.3">
      <c r="B32" s="261"/>
      <c r="C32" s="261"/>
      <c r="D32" s="261"/>
      <c r="E32" s="218"/>
      <c r="F32" s="211"/>
      <c r="G32" s="211"/>
      <c r="H32" s="211"/>
      <c r="I32" s="219"/>
    </row>
    <row r="33" spans="2:9" x14ac:dyDescent="0.3">
      <c r="B33" s="225"/>
      <c r="C33" s="205" t="s">
        <v>202</v>
      </c>
      <c r="D33" s="226"/>
      <c r="E33" s="226"/>
      <c r="F33" s="211"/>
      <c r="G33" s="211"/>
      <c r="H33" s="211"/>
      <c r="I33" s="219"/>
    </row>
    <row r="34" spans="2:9" ht="14.4" thickBot="1" x14ac:dyDescent="0.35">
      <c r="B34" s="217"/>
      <c r="C34" s="218"/>
      <c r="D34" s="218"/>
      <c r="E34" s="218"/>
      <c r="F34" s="211"/>
      <c r="G34" s="211"/>
      <c r="H34" s="211"/>
      <c r="I34" s="219"/>
    </row>
    <row r="35" spans="2:9" ht="14.4" thickBot="1" x14ac:dyDescent="0.35">
      <c r="B35" s="262" t="s">
        <v>203</v>
      </c>
      <c r="C35" s="262"/>
      <c r="D35" s="262"/>
      <c r="E35" s="227"/>
      <c r="F35" s="211"/>
      <c r="G35" s="211"/>
      <c r="H35" s="211"/>
      <c r="I35" s="219"/>
    </row>
    <row r="36" spans="2:9" ht="14.4" thickBot="1" x14ac:dyDescent="0.35">
      <c r="B36" s="262"/>
      <c r="C36" s="262"/>
      <c r="D36" s="262"/>
      <c r="E36" s="227"/>
      <c r="F36" s="211"/>
      <c r="G36" s="211"/>
      <c r="H36" s="211"/>
      <c r="I36" s="219"/>
    </row>
    <row r="37" spans="2:9" ht="14.4" thickBot="1" x14ac:dyDescent="0.35">
      <c r="B37" s="228"/>
      <c r="C37" s="229"/>
      <c r="D37" s="230"/>
      <c r="E37" s="230"/>
      <c r="F37" s="211"/>
      <c r="G37" s="211"/>
      <c r="H37" s="211"/>
      <c r="I37" s="219"/>
    </row>
    <row r="38" spans="2:9" ht="16.2" thickBot="1" x14ac:dyDescent="0.35">
      <c r="B38" s="263" t="s">
        <v>204</v>
      </c>
      <c r="C38" s="263"/>
      <c r="D38" s="264">
        <f>(((1+D18+D15+D16)*(1+D17)*(1+D23))/(1-D31))-1</f>
        <v>0.2881986483454233</v>
      </c>
      <c r="E38" s="231"/>
      <c r="F38" s="211"/>
      <c r="G38" s="211"/>
      <c r="H38" s="211"/>
      <c r="I38" s="219"/>
    </row>
    <row r="39" spans="2:9" ht="16.2" thickBot="1" x14ac:dyDescent="0.35">
      <c r="B39" s="263"/>
      <c r="C39" s="263"/>
      <c r="D39" s="264"/>
      <c r="E39" s="232"/>
      <c r="F39" s="232"/>
      <c r="G39" s="233"/>
      <c r="H39" s="233"/>
      <c r="I39" s="234"/>
    </row>
    <row r="40" spans="2:9" ht="15.6" x14ac:dyDescent="0.3">
      <c r="B40" s="235"/>
      <c r="C40" s="235"/>
      <c r="D40" s="231"/>
      <c r="E40" s="231"/>
      <c r="F40" s="231"/>
    </row>
  </sheetData>
  <mergeCells count="40">
    <mergeCell ref="B32:D32"/>
    <mergeCell ref="B35:D36"/>
    <mergeCell ref="B38:C39"/>
    <mergeCell ref="D38:D39"/>
    <mergeCell ref="B28:B29"/>
    <mergeCell ref="C28:C29"/>
    <mergeCell ref="D28:D29"/>
    <mergeCell ref="G29:H29"/>
    <mergeCell ref="G30:H30"/>
    <mergeCell ref="B31:C31"/>
    <mergeCell ref="G22:H22"/>
    <mergeCell ref="B23:C23"/>
    <mergeCell ref="G23:H23"/>
    <mergeCell ref="B24:D24"/>
    <mergeCell ref="C25:D25"/>
    <mergeCell ref="F25:I27"/>
    <mergeCell ref="G18:H18"/>
    <mergeCell ref="B19:C19"/>
    <mergeCell ref="G19:H19"/>
    <mergeCell ref="B20:D20"/>
    <mergeCell ref="C21:D21"/>
    <mergeCell ref="G21:H21"/>
    <mergeCell ref="G17:H17"/>
    <mergeCell ref="B10:D10"/>
    <mergeCell ref="F10:I11"/>
    <mergeCell ref="B11:B12"/>
    <mergeCell ref="C11:C12"/>
    <mergeCell ref="D11:D12"/>
    <mergeCell ref="G12:H12"/>
    <mergeCell ref="B13:D13"/>
    <mergeCell ref="C14:D14"/>
    <mergeCell ref="G14:H14"/>
    <mergeCell ref="G15:H15"/>
    <mergeCell ref="G16:H16"/>
    <mergeCell ref="B8:I8"/>
    <mergeCell ref="B2:I3"/>
    <mergeCell ref="AC2:AC6"/>
    <mergeCell ref="B4:I4"/>
    <mergeCell ref="B5:I6"/>
    <mergeCell ref="B7:I7"/>
  </mergeCells>
  <conditionalFormatting sqref="D1:G1 B1:B2 AI1:AI6 AK1:AV6 AX1:HF6 M2:M4 O2:R4 C4:D4 F4:G4 J5 R5:T6 W5:AB6 AD5:AE6 M6">
    <cfRule type="cellIs" dxfId="0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1:R945"/>
  <sheetViews>
    <sheetView workbookViewId="0">
      <selection activeCell="C4" sqref="C4:O4"/>
    </sheetView>
  </sheetViews>
  <sheetFormatPr defaultColWidth="14.44140625" defaultRowHeight="15" customHeight="1" x14ac:dyDescent="0.3"/>
  <cols>
    <col min="1" max="1" width="9.6640625" customWidth="1"/>
    <col min="2" max="8" width="8.6640625" customWidth="1"/>
    <col min="9" max="9" width="10.44140625" customWidth="1"/>
    <col min="10" max="12" width="8.6640625" customWidth="1"/>
    <col min="13" max="13" width="10.6640625" customWidth="1"/>
    <col min="14" max="14" width="10.88671875" customWidth="1"/>
    <col min="15" max="15" width="10.33203125" customWidth="1"/>
    <col min="16" max="17" width="8.6640625" customWidth="1"/>
    <col min="18" max="18" width="9" customWidth="1"/>
    <col min="19" max="26" width="8.6640625" customWidth="1"/>
  </cols>
  <sheetData>
    <row r="1" spans="1:18" ht="12.75" customHeight="1" x14ac:dyDescent="0.3">
      <c r="A1" s="298" t="s">
        <v>0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9"/>
      <c r="P1" s="20" t="s">
        <v>1</v>
      </c>
      <c r="Q1" s="302">
        <f ca="1">TODAY()</f>
        <v>46190</v>
      </c>
      <c r="R1" s="303"/>
    </row>
    <row r="2" spans="1:18" ht="35.25" customHeight="1" thickBot="1" x14ac:dyDescent="0.35">
      <c r="A2" s="300"/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301"/>
      <c r="P2" s="1" t="s">
        <v>2</v>
      </c>
      <c r="Q2" s="304"/>
      <c r="R2" s="305"/>
    </row>
    <row r="3" spans="1:18" ht="12.75" customHeight="1" x14ac:dyDescent="0.3">
      <c r="A3" s="306" t="s">
        <v>3</v>
      </c>
      <c r="B3" s="307"/>
      <c r="C3" s="308" t="s">
        <v>33</v>
      </c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3"/>
      <c r="P3" s="309" t="s">
        <v>4</v>
      </c>
      <c r="Q3" s="311"/>
      <c r="R3" s="312"/>
    </row>
    <row r="4" spans="1:18" ht="12.75" customHeight="1" x14ac:dyDescent="0.3">
      <c r="A4" s="315" t="s">
        <v>5</v>
      </c>
      <c r="B4" s="316"/>
      <c r="C4" s="317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05"/>
      <c r="P4" s="310"/>
      <c r="Q4" s="313"/>
      <c r="R4" s="314"/>
    </row>
    <row r="5" spans="1:18" ht="12.75" customHeight="1" thickBot="1" x14ac:dyDescent="0.35">
      <c r="A5" s="286" t="s">
        <v>6</v>
      </c>
      <c r="B5" s="287"/>
      <c r="C5" s="288" t="s">
        <v>32</v>
      </c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9"/>
      <c r="P5" s="19" t="s">
        <v>7</v>
      </c>
      <c r="Q5" s="290"/>
      <c r="R5" s="289"/>
    </row>
    <row r="6" spans="1:18" ht="12.75" customHeight="1" thickBot="1" x14ac:dyDescent="0.35">
      <c r="A6" s="10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11"/>
    </row>
    <row r="7" spans="1:18" ht="12.75" customHeight="1" x14ac:dyDescent="0.3">
      <c r="A7" s="3" t="s">
        <v>21</v>
      </c>
      <c r="B7" s="291" t="s">
        <v>54</v>
      </c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3"/>
      <c r="R7" s="4" t="s">
        <v>22</v>
      </c>
    </row>
    <row r="8" spans="1:18" ht="12.75" customHeight="1" thickBot="1" x14ac:dyDescent="0.35">
      <c r="A8" s="24">
        <v>98458</v>
      </c>
      <c r="B8" s="294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6"/>
      <c r="Q8" s="297"/>
      <c r="R8" s="5" t="s">
        <v>38</v>
      </c>
    </row>
    <row r="9" spans="1:18" ht="12.75" customHeight="1" x14ac:dyDescent="0.3">
      <c r="A9" s="318" t="s">
        <v>23</v>
      </c>
      <c r="B9" s="319"/>
      <c r="C9" s="326" t="s">
        <v>25</v>
      </c>
      <c r="D9" s="326"/>
      <c r="E9" s="326" t="s">
        <v>24</v>
      </c>
      <c r="F9" s="326"/>
      <c r="G9" s="326" t="s">
        <v>40</v>
      </c>
      <c r="H9" s="326"/>
      <c r="I9" s="326"/>
      <c r="J9" s="320" t="s">
        <v>31</v>
      </c>
      <c r="K9" s="319"/>
      <c r="L9" s="319"/>
      <c r="M9" s="320" t="s">
        <v>27</v>
      </c>
      <c r="N9" s="321"/>
      <c r="O9" s="23"/>
      <c r="Q9" s="17"/>
      <c r="R9" s="15"/>
    </row>
    <row r="10" spans="1:18" ht="12.75" customHeight="1" x14ac:dyDescent="0.3">
      <c r="A10" s="324" t="s">
        <v>94</v>
      </c>
      <c r="B10" s="325"/>
      <c r="C10" s="327">
        <v>17.850000000000001</v>
      </c>
      <c r="D10" s="327"/>
      <c r="E10" s="327">
        <v>29.9</v>
      </c>
      <c r="F10" s="327"/>
      <c r="G10" s="327">
        <v>1</v>
      </c>
      <c r="H10" s="327"/>
      <c r="I10" s="327"/>
      <c r="J10" s="328" t="s">
        <v>97</v>
      </c>
      <c r="K10" s="325"/>
      <c r="L10" s="325"/>
      <c r="M10" s="328">
        <f>(C10+G10)*(E10+G10)</f>
        <v>582.46500000000003</v>
      </c>
      <c r="N10" s="329"/>
      <c r="O10" s="12"/>
      <c r="P10" s="12"/>
      <c r="Q10" s="17"/>
      <c r="R10" s="15"/>
    </row>
    <row r="11" spans="1:18" ht="12.75" customHeight="1" x14ac:dyDescent="0.3">
      <c r="A11" s="324" t="s">
        <v>95</v>
      </c>
      <c r="B11" s="325"/>
      <c r="C11" s="327">
        <v>9.9</v>
      </c>
      <c r="D11" s="327"/>
      <c r="E11" s="327">
        <v>69.25</v>
      </c>
      <c r="F11" s="327"/>
      <c r="G11" s="327">
        <v>1</v>
      </c>
      <c r="H11" s="327"/>
      <c r="I11" s="327"/>
      <c r="J11" s="328" t="s">
        <v>97</v>
      </c>
      <c r="K11" s="325"/>
      <c r="L11" s="325"/>
      <c r="M11" s="328">
        <f t="shared" ref="M11" si="0">(C11+G11)*(E11+G11)</f>
        <v>765.72500000000002</v>
      </c>
      <c r="N11" s="329"/>
      <c r="O11" s="12"/>
      <c r="P11" s="12"/>
      <c r="Q11" s="12"/>
      <c r="R11" s="13"/>
    </row>
    <row r="12" spans="1:18" ht="12.75" customHeight="1" thickBot="1" x14ac:dyDescent="0.35">
      <c r="A12" s="324" t="s">
        <v>39</v>
      </c>
      <c r="B12" s="325"/>
      <c r="C12" s="327">
        <v>10</v>
      </c>
      <c r="D12" s="327"/>
      <c r="E12" s="327">
        <v>11.5</v>
      </c>
      <c r="F12" s="327"/>
      <c r="G12" s="327">
        <v>1</v>
      </c>
      <c r="H12" s="327"/>
      <c r="I12" s="327"/>
      <c r="J12" s="328" t="s">
        <v>97</v>
      </c>
      <c r="K12" s="325"/>
      <c r="L12" s="325"/>
      <c r="M12" s="328">
        <f>((C12+G12)*(E12+G12))</f>
        <v>137.5</v>
      </c>
      <c r="N12" s="329"/>
      <c r="O12" s="12"/>
      <c r="P12" s="12"/>
      <c r="Q12" s="12"/>
      <c r="R12" s="13"/>
    </row>
    <row r="13" spans="1:18" ht="12.75" customHeight="1" thickBot="1" x14ac:dyDescent="0.35">
      <c r="A13" s="332" t="s">
        <v>30</v>
      </c>
      <c r="B13" s="333"/>
      <c r="C13" s="333"/>
      <c r="D13" s="333"/>
      <c r="E13" s="333"/>
      <c r="F13" s="333"/>
      <c r="G13" s="333"/>
      <c r="H13" s="333"/>
      <c r="I13" s="333"/>
      <c r="J13" s="333"/>
      <c r="K13" s="333"/>
      <c r="L13" s="333"/>
      <c r="M13" s="322">
        <f>SUM(M10:N12)</f>
        <v>1485.69</v>
      </c>
      <c r="N13" s="323"/>
      <c r="O13" s="12"/>
      <c r="P13" s="12"/>
      <c r="Q13" s="12"/>
      <c r="R13" s="13"/>
    </row>
    <row r="14" spans="1:18" ht="12.75" customHeight="1" thickBot="1" x14ac:dyDescent="0.35">
      <c r="A14" s="14"/>
      <c r="B14" s="17"/>
      <c r="C14" s="17"/>
      <c r="D14" s="17"/>
      <c r="E14" s="17"/>
      <c r="F14" s="17"/>
      <c r="G14" s="17"/>
      <c r="H14" s="17"/>
      <c r="I14" s="12"/>
      <c r="J14" s="12"/>
      <c r="K14" s="12"/>
      <c r="L14" s="12"/>
      <c r="M14" s="12"/>
      <c r="N14" s="12"/>
      <c r="O14" s="12"/>
      <c r="P14" s="12"/>
      <c r="Q14" s="12"/>
      <c r="R14" s="13"/>
    </row>
    <row r="15" spans="1:18" ht="13.5" customHeight="1" x14ac:dyDescent="0.3">
      <c r="A15" s="6" t="s">
        <v>28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334" t="s">
        <v>29</v>
      </c>
      <c r="N15" s="335"/>
      <c r="O15" s="330">
        <f>IFERROR(ROUNDUP(SUM(M13),2),"")</f>
        <v>1485.69</v>
      </c>
      <c r="P15" s="292"/>
      <c r="Q15" s="292"/>
      <c r="R15" s="299"/>
    </row>
    <row r="16" spans="1:18" ht="14.25" customHeight="1" thickBot="1" x14ac:dyDescent="0.3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300"/>
      <c r="N16" s="336"/>
      <c r="O16" s="331"/>
      <c r="P16" s="296"/>
      <c r="Q16" s="296"/>
      <c r="R16" s="301"/>
    </row>
    <row r="17" ht="12.75" customHeight="1" x14ac:dyDescent="0.3"/>
    <row r="18" ht="12.75" customHeight="1" x14ac:dyDescent="0.3"/>
    <row r="19" ht="12.75" customHeight="1" x14ac:dyDescent="0.3"/>
    <row r="20" ht="12.75" customHeight="1" x14ac:dyDescent="0.3"/>
    <row r="21" ht="12.75" customHeight="1" x14ac:dyDescent="0.3"/>
    <row r="22" ht="12.75" customHeight="1" x14ac:dyDescent="0.3"/>
    <row r="23" ht="12.75" customHeight="1" x14ac:dyDescent="0.3"/>
    <row r="24" ht="12.75" customHeight="1" x14ac:dyDescent="0.3"/>
    <row r="25" ht="12.75" customHeight="1" x14ac:dyDescent="0.3"/>
    <row r="26" ht="12.75" customHeight="1" x14ac:dyDescent="0.3"/>
    <row r="27" ht="12.75" customHeight="1" x14ac:dyDescent="0.3"/>
    <row r="28" ht="12.75" customHeight="1" x14ac:dyDescent="0.3"/>
    <row r="29" ht="12.75" customHeight="1" x14ac:dyDescent="0.3"/>
    <row r="30" ht="12.75" customHeight="1" x14ac:dyDescent="0.3"/>
    <row r="31" ht="12.75" customHeight="1" x14ac:dyDescent="0.3"/>
    <row r="32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</sheetData>
  <mergeCells count="41">
    <mergeCell ref="O15:R16"/>
    <mergeCell ref="A11:B11"/>
    <mergeCell ref="A12:B12"/>
    <mergeCell ref="C11:D11"/>
    <mergeCell ref="C12:D12"/>
    <mergeCell ref="E11:F11"/>
    <mergeCell ref="E12:F12"/>
    <mergeCell ref="G11:I11"/>
    <mergeCell ref="G12:I12"/>
    <mergeCell ref="J11:L11"/>
    <mergeCell ref="J12:L12"/>
    <mergeCell ref="M11:N11"/>
    <mergeCell ref="M12:N12"/>
    <mergeCell ref="A13:L13"/>
    <mergeCell ref="M15:N16"/>
    <mergeCell ref="A9:B9"/>
    <mergeCell ref="J9:L9"/>
    <mergeCell ref="M9:N9"/>
    <mergeCell ref="M13:N13"/>
    <mergeCell ref="A10:B10"/>
    <mergeCell ref="C9:D9"/>
    <mergeCell ref="E9:F9"/>
    <mergeCell ref="C10:D10"/>
    <mergeCell ref="E10:F10"/>
    <mergeCell ref="G9:I9"/>
    <mergeCell ref="G10:I10"/>
    <mergeCell ref="J10:L10"/>
    <mergeCell ref="M10:N10"/>
    <mergeCell ref="A5:B5"/>
    <mergeCell ref="C5:O5"/>
    <mergeCell ref="Q5:R5"/>
    <mergeCell ref="B7:Q8"/>
    <mergeCell ref="A1:O2"/>
    <mergeCell ref="Q1:R1"/>
    <mergeCell ref="Q2:R2"/>
    <mergeCell ref="A3:B3"/>
    <mergeCell ref="C3:O3"/>
    <mergeCell ref="P3:P4"/>
    <mergeCell ref="Q3:R4"/>
    <mergeCell ref="A4:B4"/>
    <mergeCell ref="C4:O4"/>
  </mergeCells>
  <printOptions horizontalCentered="1" verticalCentered="1"/>
  <pageMargins left="0.23622047244094491" right="0.23622047244094491" top="0.74803149606299213" bottom="0.74803149606299213" header="0" footer="0"/>
  <pageSetup paperSize="9" scale="94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1:R945"/>
  <sheetViews>
    <sheetView workbookViewId="0">
      <selection activeCell="G22" sqref="G22:G23"/>
    </sheetView>
  </sheetViews>
  <sheetFormatPr defaultColWidth="14.44140625" defaultRowHeight="15" customHeight="1" x14ac:dyDescent="0.3"/>
  <cols>
    <col min="1" max="1" width="9.6640625" customWidth="1"/>
    <col min="2" max="8" width="8.6640625" customWidth="1"/>
    <col min="9" max="9" width="10.44140625" customWidth="1"/>
    <col min="10" max="12" width="8.6640625" customWidth="1"/>
    <col min="13" max="13" width="14.33203125" customWidth="1"/>
    <col min="14" max="14" width="10.88671875" customWidth="1"/>
    <col min="15" max="15" width="16.44140625" customWidth="1"/>
    <col min="16" max="16" width="16.5546875" customWidth="1"/>
    <col min="17" max="17" width="8.6640625" customWidth="1"/>
    <col min="18" max="18" width="9" customWidth="1"/>
    <col min="19" max="26" width="8.6640625" customWidth="1"/>
  </cols>
  <sheetData>
    <row r="1" spans="1:18" ht="12.75" customHeight="1" x14ac:dyDescent="0.3">
      <c r="A1" s="298" t="s">
        <v>0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9"/>
      <c r="P1" s="20" t="s">
        <v>1</v>
      </c>
      <c r="Q1" s="302">
        <f ca="1">TODAY()</f>
        <v>46190</v>
      </c>
      <c r="R1" s="303"/>
    </row>
    <row r="2" spans="1:18" ht="35.25" customHeight="1" thickBot="1" x14ac:dyDescent="0.35">
      <c r="A2" s="300"/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301"/>
      <c r="P2" s="1" t="s">
        <v>2</v>
      </c>
      <c r="Q2" s="304"/>
      <c r="R2" s="305"/>
    </row>
    <row r="3" spans="1:18" ht="12.75" customHeight="1" x14ac:dyDescent="0.3">
      <c r="A3" s="306" t="s">
        <v>3</v>
      </c>
      <c r="B3" s="307"/>
      <c r="C3" s="308" t="s">
        <v>33</v>
      </c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3"/>
      <c r="P3" s="309" t="s">
        <v>4</v>
      </c>
      <c r="Q3" s="311"/>
      <c r="R3" s="312"/>
    </row>
    <row r="4" spans="1:18" ht="12.75" customHeight="1" x14ac:dyDescent="0.3">
      <c r="A4" s="315" t="s">
        <v>5</v>
      </c>
      <c r="B4" s="316"/>
      <c r="C4" s="317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05"/>
      <c r="P4" s="310"/>
      <c r="Q4" s="313"/>
      <c r="R4" s="314"/>
    </row>
    <row r="5" spans="1:18" ht="12.75" customHeight="1" thickBot="1" x14ac:dyDescent="0.35">
      <c r="A5" s="286" t="s">
        <v>6</v>
      </c>
      <c r="B5" s="287"/>
      <c r="C5" s="288" t="s">
        <v>32</v>
      </c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9"/>
      <c r="P5" s="19" t="s">
        <v>7</v>
      </c>
      <c r="Q5" s="290"/>
      <c r="R5" s="289"/>
    </row>
    <row r="6" spans="1:18" ht="12.75" customHeight="1" thickBot="1" x14ac:dyDescent="0.35">
      <c r="A6" s="10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11"/>
    </row>
    <row r="7" spans="1:18" ht="12.75" customHeight="1" x14ac:dyDescent="0.3">
      <c r="A7" s="3" t="s">
        <v>21</v>
      </c>
      <c r="B7" s="291" t="s">
        <v>56</v>
      </c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3"/>
      <c r="R7" s="4" t="s">
        <v>22</v>
      </c>
    </row>
    <row r="8" spans="1:18" ht="12.75" customHeight="1" thickBot="1" x14ac:dyDescent="0.35">
      <c r="A8" s="16" t="s">
        <v>55</v>
      </c>
      <c r="B8" s="294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6"/>
      <c r="Q8" s="297"/>
      <c r="R8" s="5" t="s">
        <v>57</v>
      </c>
    </row>
    <row r="9" spans="1:18" ht="33.75" customHeight="1" x14ac:dyDescent="0.3">
      <c r="A9" s="344" t="s">
        <v>23</v>
      </c>
      <c r="B9" s="345"/>
      <c r="C9" s="346" t="s">
        <v>25</v>
      </c>
      <c r="D9" s="346"/>
      <c r="E9" s="346" t="s">
        <v>26</v>
      </c>
      <c r="F9" s="346"/>
      <c r="G9" s="342" t="s">
        <v>50</v>
      </c>
      <c r="H9" s="347"/>
      <c r="I9" s="347"/>
      <c r="J9" s="342" t="s">
        <v>27</v>
      </c>
      <c r="K9" s="343"/>
      <c r="L9" s="39"/>
      <c r="M9" s="31"/>
      <c r="N9" s="34"/>
      <c r="O9" s="38"/>
      <c r="P9" s="30"/>
      <c r="Q9" s="342"/>
      <c r="R9" s="343"/>
    </row>
    <row r="10" spans="1:18" ht="12.75" customHeight="1" x14ac:dyDescent="0.3">
      <c r="A10" s="324" t="s">
        <v>94</v>
      </c>
      <c r="B10" s="325"/>
      <c r="C10" s="327">
        <v>29.9</v>
      </c>
      <c r="D10" s="327"/>
      <c r="E10" s="327">
        <v>15</v>
      </c>
      <c r="F10" s="327"/>
      <c r="G10" s="337">
        <v>6</v>
      </c>
      <c r="H10" s="337"/>
      <c r="I10" s="337"/>
      <c r="J10" s="340">
        <f>C10*E10*G10</f>
        <v>2691</v>
      </c>
      <c r="K10" s="341"/>
      <c r="L10" s="37"/>
      <c r="M10" s="32"/>
      <c r="N10" s="33"/>
      <c r="O10" s="36"/>
      <c r="P10" s="26"/>
      <c r="Q10" s="328"/>
      <c r="R10" s="329"/>
    </row>
    <row r="11" spans="1:18" ht="12.75" customHeight="1" x14ac:dyDescent="0.3">
      <c r="A11" s="324" t="s">
        <v>95</v>
      </c>
      <c r="B11" s="325"/>
      <c r="C11" s="327">
        <v>69.25</v>
      </c>
      <c r="D11" s="327"/>
      <c r="E11" s="327">
        <v>15</v>
      </c>
      <c r="F11" s="327"/>
      <c r="G11" s="337"/>
      <c r="H11" s="337"/>
      <c r="I11" s="337"/>
      <c r="J11" s="340">
        <f>C11*E11*G10</f>
        <v>6232.5</v>
      </c>
      <c r="K11" s="341"/>
      <c r="L11" s="37"/>
      <c r="M11" s="32"/>
      <c r="N11" s="33"/>
      <c r="O11" s="36"/>
      <c r="P11" s="26"/>
      <c r="Q11" s="328"/>
      <c r="R11" s="329"/>
    </row>
    <row r="12" spans="1:18" ht="12.75" customHeight="1" thickBot="1" x14ac:dyDescent="0.35">
      <c r="A12" s="324" t="s">
        <v>39</v>
      </c>
      <c r="B12" s="325"/>
      <c r="C12" s="327">
        <v>11.5</v>
      </c>
      <c r="D12" s="327"/>
      <c r="E12" s="339">
        <v>15</v>
      </c>
      <c r="F12" s="339"/>
      <c r="G12" s="338"/>
      <c r="H12" s="338"/>
      <c r="I12" s="338"/>
      <c r="J12" s="340">
        <f>C12*E12*G10*0</f>
        <v>0</v>
      </c>
      <c r="K12" s="341"/>
      <c r="Q12" s="328"/>
      <c r="R12" s="329"/>
    </row>
    <row r="13" spans="1:18" ht="12.75" customHeight="1" thickBot="1" x14ac:dyDescent="0.35">
      <c r="A13" s="40" t="s">
        <v>30</v>
      </c>
      <c r="B13" s="41"/>
      <c r="C13" s="41"/>
      <c r="D13" s="41"/>
      <c r="E13" s="41"/>
      <c r="F13" s="41"/>
      <c r="G13" s="41"/>
      <c r="H13" s="41"/>
      <c r="I13" s="41"/>
      <c r="J13" s="322">
        <f>SUM(J10:K12)</f>
        <v>8923.5</v>
      </c>
      <c r="K13" s="323"/>
      <c r="R13" s="43"/>
    </row>
    <row r="14" spans="1:18" ht="12.75" customHeight="1" thickBot="1" x14ac:dyDescent="0.35">
      <c r="A14" s="14"/>
      <c r="B14" s="17"/>
      <c r="C14" s="17"/>
      <c r="D14" s="17"/>
      <c r="E14" s="17"/>
      <c r="F14" s="17"/>
      <c r="G14" s="17"/>
      <c r="H14" s="17"/>
      <c r="I14" s="12"/>
      <c r="J14" s="12"/>
      <c r="K14" s="12"/>
      <c r="L14" s="12"/>
      <c r="M14" s="12"/>
      <c r="N14" s="12"/>
      <c r="O14" s="12"/>
      <c r="P14" s="12"/>
      <c r="Q14" s="12"/>
      <c r="R14" s="13"/>
    </row>
    <row r="15" spans="1:18" ht="13.5" customHeight="1" x14ac:dyDescent="0.3">
      <c r="A15" s="6" t="s">
        <v>28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334" t="s">
        <v>29</v>
      </c>
      <c r="N15" s="335"/>
      <c r="O15" s="330">
        <f>IFERROR(ROUNDUP(SUM(J13),2),"")</f>
        <v>8923.5</v>
      </c>
      <c r="P15" s="292"/>
      <c r="Q15" s="292"/>
      <c r="R15" s="299"/>
    </row>
    <row r="16" spans="1:18" ht="14.25" customHeight="1" thickBot="1" x14ac:dyDescent="0.3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300"/>
      <c r="N16" s="336"/>
      <c r="O16" s="331"/>
      <c r="P16" s="296"/>
      <c r="Q16" s="296"/>
      <c r="R16" s="301"/>
    </row>
    <row r="17" spans="9:9" ht="12.75" customHeight="1" x14ac:dyDescent="0.3"/>
    <row r="18" spans="9:9" ht="12.75" customHeight="1" x14ac:dyDescent="0.3">
      <c r="I18">
        <f>'TELHADO SR-ES-DNIT-SD'!K19/'TELHADO SR-ES-DNIT-SD'!L15</f>
        <v>4.6591234042553191</v>
      </c>
    </row>
    <row r="19" spans="9:9" ht="12.75" customHeight="1" x14ac:dyDescent="0.3"/>
    <row r="20" spans="9:9" ht="12.75" customHeight="1" x14ac:dyDescent="0.3"/>
    <row r="21" spans="9:9" ht="12.75" customHeight="1" x14ac:dyDescent="0.3"/>
    <row r="22" spans="9:9" ht="12.75" customHeight="1" x14ac:dyDescent="0.3"/>
    <row r="23" spans="9:9" ht="12.75" customHeight="1" x14ac:dyDescent="0.3"/>
    <row r="24" spans="9:9" ht="12.75" customHeight="1" x14ac:dyDescent="0.3"/>
    <row r="25" spans="9:9" ht="12.75" customHeight="1" x14ac:dyDescent="0.3"/>
    <row r="26" spans="9:9" ht="12.75" customHeight="1" x14ac:dyDescent="0.3"/>
    <row r="27" spans="9:9" ht="12.75" customHeight="1" x14ac:dyDescent="0.3"/>
    <row r="28" spans="9:9" ht="12.75" customHeight="1" x14ac:dyDescent="0.3"/>
    <row r="29" spans="9:9" ht="12.75" customHeight="1" x14ac:dyDescent="0.3"/>
    <row r="30" spans="9:9" ht="12.75" customHeight="1" x14ac:dyDescent="0.3"/>
    <row r="31" spans="9:9" ht="12.75" customHeight="1" x14ac:dyDescent="0.3"/>
    <row r="32" spans="9:9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</sheetData>
  <mergeCells count="38">
    <mergeCell ref="A1:O2"/>
    <mergeCell ref="Q1:R1"/>
    <mergeCell ref="Q2:R2"/>
    <mergeCell ref="A3:B3"/>
    <mergeCell ref="C3:O3"/>
    <mergeCell ref="P3:P4"/>
    <mergeCell ref="Q3:R4"/>
    <mergeCell ref="A4:B4"/>
    <mergeCell ref="C4:O4"/>
    <mergeCell ref="A5:B5"/>
    <mergeCell ref="C5:O5"/>
    <mergeCell ref="Q5:R5"/>
    <mergeCell ref="B7:Q8"/>
    <mergeCell ref="A9:B9"/>
    <mergeCell ref="C9:D9"/>
    <mergeCell ref="E9:F9"/>
    <mergeCell ref="G9:I9"/>
    <mergeCell ref="J9:K9"/>
    <mergeCell ref="A11:B11"/>
    <mergeCell ref="C11:D11"/>
    <mergeCell ref="E11:F11"/>
    <mergeCell ref="J11:K11"/>
    <mergeCell ref="Q9:R9"/>
    <mergeCell ref="A10:B10"/>
    <mergeCell ref="C10:D10"/>
    <mergeCell ref="E10:F10"/>
    <mergeCell ref="J10:K10"/>
    <mergeCell ref="Q10:R10"/>
    <mergeCell ref="A12:B12"/>
    <mergeCell ref="C12:D12"/>
    <mergeCell ref="E12:F12"/>
    <mergeCell ref="J12:K12"/>
    <mergeCell ref="Q12:R12"/>
    <mergeCell ref="J13:K13"/>
    <mergeCell ref="M15:N16"/>
    <mergeCell ref="O15:R16"/>
    <mergeCell ref="G10:I12"/>
    <mergeCell ref="Q11:R11"/>
  </mergeCells>
  <printOptions horizontalCentered="1" verticalCentered="1"/>
  <pageMargins left="0.23622047244094491" right="0.23622047244094491" top="0.74803149606299213" bottom="0.74803149606299213" header="0" footer="0"/>
  <pageSetup paperSize="9" scale="94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39997558519241921"/>
  </sheetPr>
  <dimension ref="A1:R945"/>
  <sheetViews>
    <sheetView workbookViewId="0">
      <selection activeCell="C4" sqref="C4:O4"/>
    </sheetView>
  </sheetViews>
  <sheetFormatPr defaultColWidth="14.44140625" defaultRowHeight="15" customHeight="1" x14ac:dyDescent="0.3"/>
  <cols>
    <col min="1" max="1" width="9.6640625" customWidth="1"/>
    <col min="2" max="8" width="8.6640625" customWidth="1"/>
    <col min="9" max="9" width="10.44140625" customWidth="1"/>
    <col min="10" max="12" width="8.6640625" customWidth="1"/>
    <col min="13" max="13" width="14.33203125" customWidth="1"/>
    <col min="14" max="14" width="10.88671875" customWidth="1"/>
    <col min="15" max="15" width="16.44140625" customWidth="1"/>
    <col min="16" max="16" width="16.5546875" customWidth="1"/>
    <col min="17" max="17" width="8.6640625" customWidth="1"/>
    <col min="18" max="18" width="9" customWidth="1"/>
    <col min="19" max="26" width="8.6640625" customWidth="1"/>
  </cols>
  <sheetData>
    <row r="1" spans="1:18" ht="12.75" customHeight="1" x14ac:dyDescent="0.3">
      <c r="A1" s="298" t="s">
        <v>0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9"/>
      <c r="P1" s="20" t="s">
        <v>1</v>
      </c>
      <c r="Q1" s="302">
        <f ca="1">TODAY()</f>
        <v>46190</v>
      </c>
      <c r="R1" s="303"/>
    </row>
    <row r="2" spans="1:18" ht="35.25" customHeight="1" thickBot="1" x14ac:dyDescent="0.35">
      <c r="A2" s="300"/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301"/>
      <c r="P2" s="1" t="s">
        <v>2</v>
      </c>
      <c r="Q2" s="304"/>
      <c r="R2" s="305"/>
    </row>
    <row r="3" spans="1:18" ht="12.75" customHeight="1" x14ac:dyDescent="0.3">
      <c r="A3" s="306" t="s">
        <v>3</v>
      </c>
      <c r="B3" s="307"/>
      <c r="C3" s="308" t="s">
        <v>33</v>
      </c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3"/>
      <c r="P3" s="309" t="s">
        <v>4</v>
      </c>
      <c r="Q3" s="311"/>
      <c r="R3" s="312"/>
    </row>
    <row r="4" spans="1:18" ht="12.75" customHeight="1" x14ac:dyDescent="0.3">
      <c r="A4" s="315" t="s">
        <v>5</v>
      </c>
      <c r="B4" s="316"/>
      <c r="C4" s="317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05"/>
      <c r="P4" s="310"/>
      <c r="Q4" s="313"/>
      <c r="R4" s="314"/>
    </row>
    <row r="5" spans="1:18" ht="12.75" customHeight="1" thickBot="1" x14ac:dyDescent="0.35">
      <c r="A5" s="286" t="s">
        <v>6</v>
      </c>
      <c r="B5" s="287"/>
      <c r="C5" s="288" t="s">
        <v>32</v>
      </c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9"/>
      <c r="P5" s="19" t="s">
        <v>7</v>
      </c>
      <c r="Q5" s="290"/>
      <c r="R5" s="289"/>
    </row>
    <row r="6" spans="1:18" ht="12.75" customHeight="1" thickBot="1" x14ac:dyDescent="0.35">
      <c r="A6" s="10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11"/>
    </row>
    <row r="7" spans="1:18" ht="12.75" customHeight="1" x14ac:dyDescent="0.3">
      <c r="A7" s="3" t="s">
        <v>21</v>
      </c>
      <c r="B7" s="291" t="s">
        <v>58</v>
      </c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3"/>
      <c r="R7" s="4" t="s">
        <v>22</v>
      </c>
    </row>
    <row r="8" spans="1:18" ht="12.75" customHeight="1" thickBot="1" x14ac:dyDescent="0.35">
      <c r="A8" s="16" t="s">
        <v>59</v>
      </c>
      <c r="B8" s="294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6"/>
      <c r="Q8" s="297"/>
      <c r="R8" s="5" t="s">
        <v>38</v>
      </c>
    </row>
    <row r="9" spans="1:18" ht="33.75" customHeight="1" x14ac:dyDescent="0.3">
      <c r="A9" s="344" t="s">
        <v>23</v>
      </c>
      <c r="B9" s="345"/>
      <c r="C9" s="346" t="s">
        <v>25</v>
      </c>
      <c r="D9" s="346"/>
      <c r="E9" s="346" t="s">
        <v>26</v>
      </c>
      <c r="F9" s="346"/>
      <c r="G9" s="342" t="s">
        <v>27</v>
      </c>
      <c r="H9" s="343"/>
      <c r="I9" s="25"/>
      <c r="J9" s="23"/>
      <c r="K9" s="23"/>
      <c r="L9" s="39"/>
      <c r="M9" s="31"/>
      <c r="N9" s="34"/>
      <c r="O9" s="38"/>
      <c r="P9" s="30"/>
      <c r="Q9" s="342"/>
      <c r="R9" s="343"/>
    </row>
    <row r="10" spans="1:18" ht="12.75" customHeight="1" x14ac:dyDescent="0.3">
      <c r="A10" s="324" t="s">
        <v>94</v>
      </c>
      <c r="B10" s="325"/>
      <c r="C10" s="327">
        <v>29.9</v>
      </c>
      <c r="D10" s="327"/>
      <c r="E10" s="327">
        <v>15</v>
      </c>
      <c r="F10" s="327"/>
      <c r="G10" s="340">
        <f>C10*E10</f>
        <v>448.5</v>
      </c>
      <c r="H10" s="341"/>
      <c r="L10" s="37"/>
      <c r="M10" s="32"/>
      <c r="N10" s="33"/>
      <c r="O10" s="36"/>
      <c r="P10" s="26"/>
      <c r="Q10" s="328"/>
      <c r="R10" s="329"/>
    </row>
    <row r="11" spans="1:18" ht="12.75" customHeight="1" x14ac:dyDescent="0.3">
      <c r="A11" s="324" t="s">
        <v>95</v>
      </c>
      <c r="B11" s="325"/>
      <c r="C11" s="327">
        <v>69.25</v>
      </c>
      <c r="D11" s="327"/>
      <c r="E11" s="327">
        <v>15</v>
      </c>
      <c r="F11" s="327"/>
      <c r="G11" s="340">
        <f t="shared" ref="G11" si="0">C11*E11</f>
        <v>1038.75</v>
      </c>
      <c r="H11" s="341"/>
      <c r="L11" s="37"/>
      <c r="M11" s="32"/>
      <c r="N11" s="33"/>
      <c r="O11" s="36"/>
      <c r="P11" s="26"/>
      <c r="Q11" s="328"/>
      <c r="R11" s="329"/>
    </row>
    <row r="12" spans="1:18" ht="12.75" customHeight="1" thickBot="1" x14ac:dyDescent="0.35">
      <c r="A12" s="324" t="s">
        <v>39</v>
      </c>
      <c r="B12" s="325"/>
      <c r="C12" s="327">
        <v>11.5</v>
      </c>
      <c r="D12" s="327"/>
      <c r="E12" s="339">
        <v>15</v>
      </c>
      <c r="F12" s="339"/>
      <c r="G12" s="340">
        <f>C12*E12</f>
        <v>172.5</v>
      </c>
      <c r="H12" s="341"/>
      <c r="Q12" s="328"/>
      <c r="R12" s="329"/>
    </row>
    <row r="13" spans="1:18" ht="12.75" customHeight="1" thickBot="1" x14ac:dyDescent="0.35">
      <c r="A13" s="40" t="s">
        <v>30</v>
      </c>
      <c r="B13" s="41"/>
      <c r="C13" s="41"/>
      <c r="D13" s="41"/>
      <c r="E13" s="41"/>
      <c r="F13" s="41"/>
      <c r="G13" s="322">
        <f>SUM(G10:H12)</f>
        <v>1659.75</v>
      </c>
      <c r="H13" s="323"/>
      <c r="R13" s="43"/>
    </row>
    <row r="14" spans="1:18" ht="12.75" customHeight="1" thickBot="1" x14ac:dyDescent="0.35">
      <c r="A14" s="14"/>
      <c r="B14" s="17"/>
      <c r="C14" s="17"/>
      <c r="D14" s="17"/>
      <c r="E14" s="17"/>
      <c r="F14" s="17"/>
      <c r="G14" s="17"/>
      <c r="H14" s="17"/>
      <c r="I14" s="12"/>
      <c r="J14" s="12"/>
      <c r="K14" s="12"/>
      <c r="L14" s="12"/>
      <c r="M14" s="12"/>
      <c r="N14" s="12"/>
      <c r="O14" s="12"/>
      <c r="P14" s="12"/>
      <c r="Q14" s="12"/>
      <c r="R14" s="13"/>
    </row>
    <row r="15" spans="1:18" ht="13.5" customHeight="1" x14ac:dyDescent="0.3">
      <c r="A15" s="6" t="s">
        <v>28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334" t="s">
        <v>29</v>
      </c>
      <c r="N15" s="335"/>
      <c r="O15" s="330">
        <f>IFERROR(ROUNDUP(SUM(G13),2),"")</f>
        <v>1659.75</v>
      </c>
      <c r="P15" s="292"/>
      <c r="Q15" s="292"/>
      <c r="R15" s="299"/>
    </row>
    <row r="16" spans="1:18" ht="14.25" customHeight="1" thickBot="1" x14ac:dyDescent="0.3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300"/>
      <c r="N16" s="336"/>
      <c r="O16" s="331"/>
      <c r="P16" s="296"/>
      <c r="Q16" s="296"/>
      <c r="R16" s="301"/>
    </row>
    <row r="17" ht="12.75" customHeight="1" x14ac:dyDescent="0.3"/>
    <row r="18" ht="12.75" customHeight="1" x14ac:dyDescent="0.3"/>
    <row r="19" ht="12.75" customHeight="1" x14ac:dyDescent="0.3"/>
    <row r="20" ht="12.75" customHeight="1" x14ac:dyDescent="0.3"/>
    <row r="21" ht="12.75" customHeight="1" x14ac:dyDescent="0.3"/>
    <row r="22" ht="12.75" customHeight="1" x14ac:dyDescent="0.3"/>
    <row r="23" ht="12.75" customHeight="1" x14ac:dyDescent="0.3"/>
    <row r="24" ht="12.75" customHeight="1" x14ac:dyDescent="0.3"/>
    <row r="25" ht="12.75" customHeight="1" x14ac:dyDescent="0.3"/>
    <row r="26" ht="12.75" customHeight="1" x14ac:dyDescent="0.3"/>
    <row r="27" ht="12.75" customHeight="1" x14ac:dyDescent="0.3"/>
    <row r="28" ht="12.75" customHeight="1" x14ac:dyDescent="0.3"/>
    <row r="29" ht="12.75" customHeight="1" x14ac:dyDescent="0.3"/>
    <row r="30" ht="12.75" customHeight="1" x14ac:dyDescent="0.3"/>
    <row r="31" ht="12.75" customHeight="1" x14ac:dyDescent="0.3"/>
    <row r="32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</sheetData>
  <mergeCells count="36">
    <mergeCell ref="A1:O2"/>
    <mergeCell ref="Q1:R1"/>
    <mergeCell ref="Q2:R2"/>
    <mergeCell ref="A3:B3"/>
    <mergeCell ref="C3:O3"/>
    <mergeCell ref="P3:P4"/>
    <mergeCell ref="Q3:R4"/>
    <mergeCell ref="A4:B4"/>
    <mergeCell ref="C4:O4"/>
    <mergeCell ref="A5:B5"/>
    <mergeCell ref="C5:O5"/>
    <mergeCell ref="Q5:R5"/>
    <mergeCell ref="B7:Q8"/>
    <mergeCell ref="A9:B9"/>
    <mergeCell ref="C9:D9"/>
    <mergeCell ref="E9:F9"/>
    <mergeCell ref="G9:H9"/>
    <mergeCell ref="Q9:R9"/>
    <mergeCell ref="A10:B10"/>
    <mergeCell ref="C10:D10"/>
    <mergeCell ref="E10:F10"/>
    <mergeCell ref="G10:H10"/>
    <mergeCell ref="Q10:R10"/>
    <mergeCell ref="G13:H13"/>
    <mergeCell ref="M15:N16"/>
    <mergeCell ref="O15:R16"/>
    <mergeCell ref="Q11:R11"/>
    <mergeCell ref="A12:B12"/>
    <mergeCell ref="C12:D12"/>
    <mergeCell ref="E12:F12"/>
    <mergeCell ref="G12:H12"/>
    <mergeCell ref="Q12:R12"/>
    <mergeCell ref="A11:B11"/>
    <mergeCell ref="C11:D11"/>
    <mergeCell ref="E11:F11"/>
    <mergeCell ref="G11:H11"/>
  </mergeCells>
  <printOptions horizontalCentered="1" verticalCentered="1"/>
  <pageMargins left="0.23622047244094491" right="0.23622047244094491" top="0.74803149606299213" bottom="0.74803149606299213" header="0" footer="0"/>
  <pageSetup paperSize="9" scale="94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39997558519241921"/>
  </sheetPr>
  <dimension ref="A1:R945"/>
  <sheetViews>
    <sheetView workbookViewId="0">
      <selection activeCell="C4" sqref="C4:O4"/>
    </sheetView>
  </sheetViews>
  <sheetFormatPr defaultColWidth="14.44140625" defaultRowHeight="15" customHeight="1" x14ac:dyDescent="0.3"/>
  <cols>
    <col min="1" max="1" width="9.6640625" customWidth="1"/>
    <col min="2" max="8" width="8.6640625" customWidth="1"/>
    <col min="9" max="9" width="10.44140625" customWidth="1"/>
    <col min="10" max="12" width="8.6640625" customWidth="1"/>
    <col min="13" max="13" width="10.6640625" customWidth="1"/>
    <col min="14" max="14" width="10.88671875" customWidth="1"/>
    <col min="15" max="15" width="10.33203125" customWidth="1"/>
    <col min="16" max="17" width="8.6640625" customWidth="1"/>
    <col min="18" max="18" width="9" customWidth="1"/>
    <col min="19" max="26" width="8.6640625" customWidth="1"/>
  </cols>
  <sheetData>
    <row r="1" spans="1:18" ht="12.75" customHeight="1" x14ac:dyDescent="0.3">
      <c r="A1" s="298" t="s">
        <v>0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9"/>
      <c r="P1" s="20" t="s">
        <v>1</v>
      </c>
      <c r="Q1" s="302">
        <f ca="1">TODAY()</f>
        <v>46190</v>
      </c>
      <c r="R1" s="303"/>
    </row>
    <row r="2" spans="1:18" ht="35.25" customHeight="1" thickBot="1" x14ac:dyDescent="0.35">
      <c r="A2" s="300"/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301"/>
      <c r="P2" s="1" t="s">
        <v>2</v>
      </c>
      <c r="Q2" s="304"/>
      <c r="R2" s="305"/>
    </row>
    <row r="3" spans="1:18" ht="12.75" customHeight="1" x14ac:dyDescent="0.3">
      <c r="A3" s="306" t="s">
        <v>3</v>
      </c>
      <c r="B3" s="307"/>
      <c r="C3" s="308" t="s">
        <v>33</v>
      </c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3"/>
      <c r="P3" s="309" t="s">
        <v>4</v>
      </c>
      <c r="Q3" s="311"/>
      <c r="R3" s="312"/>
    </row>
    <row r="4" spans="1:18" ht="12.75" customHeight="1" x14ac:dyDescent="0.3">
      <c r="A4" s="315" t="s">
        <v>5</v>
      </c>
      <c r="B4" s="316"/>
      <c r="C4" s="317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05"/>
      <c r="P4" s="310"/>
      <c r="Q4" s="313"/>
      <c r="R4" s="314"/>
    </row>
    <row r="5" spans="1:18" ht="12.75" customHeight="1" thickBot="1" x14ac:dyDescent="0.35">
      <c r="A5" s="286" t="s">
        <v>6</v>
      </c>
      <c r="B5" s="287"/>
      <c r="C5" s="288" t="s">
        <v>32</v>
      </c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9"/>
      <c r="P5" s="19" t="s">
        <v>7</v>
      </c>
      <c r="Q5" s="290"/>
      <c r="R5" s="289"/>
    </row>
    <row r="6" spans="1:18" ht="12.75" customHeight="1" thickBot="1" x14ac:dyDescent="0.35">
      <c r="A6" s="10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11"/>
    </row>
    <row r="7" spans="1:18" ht="12.75" customHeight="1" x14ac:dyDescent="0.3">
      <c r="A7" s="3" t="s">
        <v>21</v>
      </c>
      <c r="B7" s="291" t="s">
        <v>34</v>
      </c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3"/>
      <c r="R7" s="4" t="s">
        <v>22</v>
      </c>
    </row>
    <row r="8" spans="1:18" ht="12.75" customHeight="1" thickBot="1" x14ac:dyDescent="0.35">
      <c r="A8" s="24">
        <v>97647</v>
      </c>
      <c r="B8" s="294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6"/>
      <c r="Q8" s="297"/>
      <c r="R8" s="5" t="s">
        <v>38</v>
      </c>
    </row>
    <row r="9" spans="1:18" ht="12.75" customHeight="1" x14ac:dyDescent="0.3">
      <c r="A9" s="318" t="s">
        <v>23</v>
      </c>
      <c r="B9" s="319"/>
      <c r="C9" s="326" t="s">
        <v>25</v>
      </c>
      <c r="D9" s="326"/>
      <c r="E9" s="326" t="s">
        <v>24</v>
      </c>
      <c r="F9" s="326"/>
      <c r="G9" s="320" t="s">
        <v>31</v>
      </c>
      <c r="H9" s="348"/>
      <c r="I9" s="348"/>
      <c r="J9" s="320" t="s">
        <v>27</v>
      </c>
      <c r="K9" s="349"/>
      <c r="L9" s="25"/>
      <c r="M9" s="23"/>
      <c r="N9" s="23"/>
      <c r="O9" s="23"/>
      <c r="Q9" s="17"/>
      <c r="R9" s="15"/>
    </row>
    <row r="10" spans="1:18" ht="12.75" customHeight="1" x14ac:dyDescent="0.3">
      <c r="A10" s="324" t="s">
        <v>94</v>
      </c>
      <c r="B10" s="325"/>
      <c r="C10" s="327">
        <v>17.850000000000001</v>
      </c>
      <c r="D10" s="327"/>
      <c r="E10" s="327">
        <v>29.9</v>
      </c>
      <c r="F10" s="327"/>
      <c r="G10" s="328" t="s">
        <v>101</v>
      </c>
      <c r="H10" s="325"/>
      <c r="I10" s="325"/>
      <c r="J10" s="340">
        <f>C10*E10</f>
        <v>533.71500000000003</v>
      </c>
      <c r="K10" s="341"/>
      <c r="O10" s="12"/>
      <c r="P10" s="12"/>
      <c r="Q10" s="17"/>
      <c r="R10" s="15"/>
    </row>
    <row r="11" spans="1:18" ht="12.75" customHeight="1" x14ac:dyDescent="0.3">
      <c r="A11" s="324" t="s">
        <v>95</v>
      </c>
      <c r="B11" s="325"/>
      <c r="C11" s="327">
        <v>9.9</v>
      </c>
      <c r="D11" s="327"/>
      <c r="E11" s="327">
        <v>69.25</v>
      </c>
      <c r="F11" s="327"/>
      <c r="G11" s="328" t="s">
        <v>101</v>
      </c>
      <c r="H11" s="325"/>
      <c r="I11" s="325"/>
      <c r="J11" s="340">
        <f t="shared" ref="J11" si="0">C11*E11</f>
        <v>685.57500000000005</v>
      </c>
      <c r="K11" s="341"/>
      <c r="O11" s="12"/>
      <c r="P11" s="12"/>
      <c r="Q11" s="12"/>
      <c r="R11" s="13"/>
    </row>
    <row r="12" spans="1:18" ht="12.75" customHeight="1" thickBot="1" x14ac:dyDescent="0.35">
      <c r="A12" s="324" t="s">
        <v>39</v>
      </c>
      <c r="B12" s="325"/>
      <c r="C12" s="327">
        <v>10</v>
      </c>
      <c r="D12" s="327"/>
      <c r="E12" s="327">
        <v>11.5</v>
      </c>
      <c r="F12" s="327"/>
      <c r="G12" s="328" t="s">
        <v>101</v>
      </c>
      <c r="H12" s="325"/>
      <c r="I12" s="325"/>
      <c r="J12" s="340">
        <f>C12*E12</f>
        <v>115</v>
      </c>
      <c r="K12" s="341"/>
      <c r="O12" s="12"/>
      <c r="P12" s="12"/>
      <c r="Q12" s="12"/>
      <c r="R12" s="13"/>
    </row>
    <row r="13" spans="1:18" ht="12.75" customHeight="1" thickBot="1" x14ac:dyDescent="0.35">
      <c r="A13" s="332" t="s">
        <v>30</v>
      </c>
      <c r="B13" s="333"/>
      <c r="C13" s="333"/>
      <c r="D13" s="333"/>
      <c r="E13" s="333"/>
      <c r="F13" s="333"/>
      <c r="G13" s="333"/>
      <c r="H13" s="333"/>
      <c r="I13" s="333"/>
      <c r="J13" s="322">
        <f>SUM(J10:K12)</f>
        <v>1334.29</v>
      </c>
      <c r="K13" s="350"/>
      <c r="O13" s="12"/>
      <c r="P13" s="12"/>
      <c r="Q13" s="12"/>
      <c r="R13" s="13"/>
    </row>
    <row r="14" spans="1:18" ht="12.75" customHeight="1" thickBot="1" x14ac:dyDescent="0.35">
      <c r="A14" s="14"/>
      <c r="B14" s="17"/>
      <c r="C14" s="17"/>
      <c r="D14" s="17"/>
      <c r="E14" s="17"/>
      <c r="F14" s="17"/>
      <c r="G14" s="17"/>
      <c r="H14" s="17"/>
      <c r="I14" s="12"/>
      <c r="J14" s="12"/>
      <c r="K14" s="12"/>
      <c r="L14" s="12"/>
      <c r="M14" s="12"/>
      <c r="N14" s="12"/>
      <c r="O14" s="12"/>
      <c r="P14" s="12"/>
      <c r="Q14" s="12"/>
      <c r="R14" s="13"/>
    </row>
    <row r="15" spans="1:18" ht="13.5" customHeight="1" x14ac:dyDescent="0.3">
      <c r="A15" s="6" t="s">
        <v>28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334" t="s">
        <v>29</v>
      </c>
      <c r="N15" s="335"/>
      <c r="O15" s="330">
        <f>IFERROR(ROUNDUP(SUM(J13),2),"")</f>
        <v>1334.29</v>
      </c>
      <c r="P15" s="292"/>
      <c r="Q15" s="292"/>
      <c r="R15" s="299"/>
    </row>
    <row r="16" spans="1:18" ht="14.25" customHeight="1" thickBot="1" x14ac:dyDescent="0.3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300"/>
      <c r="N16" s="336"/>
      <c r="O16" s="331"/>
      <c r="P16" s="296"/>
      <c r="Q16" s="296"/>
      <c r="R16" s="301"/>
    </row>
    <row r="17" ht="12.75" customHeight="1" x14ac:dyDescent="0.3"/>
    <row r="18" ht="12.75" customHeight="1" x14ac:dyDescent="0.3"/>
    <row r="19" ht="12.75" customHeight="1" x14ac:dyDescent="0.3"/>
    <row r="20" ht="12.75" customHeight="1" x14ac:dyDescent="0.3"/>
    <row r="21" ht="12.75" customHeight="1" x14ac:dyDescent="0.3"/>
    <row r="22" ht="12.75" customHeight="1" x14ac:dyDescent="0.3"/>
    <row r="23" ht="12.75" customHeight="1" x14ac:dyDescent="0.3"/>
    <row r="24" ht="12.75" customHeight="1" x14ac:dyDescent="0.3"/>
    <row r="25" ht="12.75" customHeight="1" x14ac:dyDescent="0.3"/>
    <row r="26" ht="12.75" customHeight="1" x14ac:dyDescent="0.3"/>
    <row r="27" ht="12.75" customHeight="1" x14ac:dyDescent="0.3"/>
    <row r="28" ht="12.75" customHeight="1" x14ac:dyDescent="0.3"/>
    <row r="29" ht="12.75" customHeight="1" x14ac:dyDescent="0.3"/>
    <row r="30" ht="12.75" customHeight="1" x14ac:dyDescent="0.3"/>
    <row r="31" ht="12.75" customHeight="1" x14ac:dyDescent="0.3"/>
    <row r="32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</sheetData>
  <mergeCells count="37">
    <mergeCell ref="J13:K13"/>
    <mergeCell ref="M15:N16"/>
    <mergeCell ref="O15:R16"/>
    <mergeCell ref="A13:I13"/>
    <mergeCell ref="A12:B12"/>
    <mergeCell ref="C12:D12"/>
    <mergeCell ref="E12:F12"/>
    <mergeCell ref="G12:I12"/>
    <mergeCell ref="J12:K12"/>
    <mergeCell ref="A11:B11"/>
    <mergeCell ref="C11:D11"/>
    <mergeCell ref="E11:F11"/>
    <mergeCell ref="G11:I11"/>
    <mergeCell ref="J11:K11"/>
    <mergeCell ref="A10:B10"/>
    <mergeCell ref="C10:D10"/>
    <mergeCell ref="E10:F10"/>
    <mergeCell ref="G10:I10"/>
    <mergeCell ref="J10:K10"/>
    <mergeCell ref="A5:B5"/>
    <mergeCell ref="C5:O5"/>
    <mergeCell ref="Q5:R5"/>
    <mergeCell ref="B7:Q8"/>
    <mergeCell ref="A9:B9"/>
    <mergeCell ref="C9:D9"/>
    <mergeCell ref="E9:F9"/>
    <mergeCell ref="G9:I9"/>
    <mergeCell ref="J9:K9"/>
    <mergeCell ref="A1:O2"/>
    <mergeCell ref="Q1:R1"/>
    <mergeCell ref="Q2:R2"/>
    <mergeCell ref="A3:B3"/>
    <mergeCell ref="C3:O3"/>
    <mergeCell ref="P3:P4"/>
    <mergeCell ref="Q3:R4"/>
    <mergeCell ref="A4:B4"/>
    <mergeCell ref="C4:O4"/>
  </mergeCells>
  <printOptions horizontalCentered="1" verticalCentered="1"/>
  <pageMargins left="0.23622047244094491" right="0.23622047244094491" top="0.74803149606299213" bottom="0.74803149606299213" header="0" footer="0"/>
  <pageSetup paperSize="9" scale="94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 tint="0.39997558519241921"/>
  </sheetPr>
  <dimension ref="A1:R945"/>
  <sheetViews>
    <sheetView workbookViewId="0">
      <selection activeCell="B7" sqref="B7:Q8"/>
    </sheetView>
  </sheetViews>
  <sheetFormatPr defaultColWidth="14.44140625" defaultRowHeight="15" customHeight="1" x14ac:dyDescent="0.3"/>
  <cols>
    <col min="1" max="1" width="9.6640625" customWidth="1"/>
    <col min="2" max="6" width="8.6640625" customWidth="1"/>
    <col min="7" max="7" width="12.44140625" customWidth="1"/>
    <col min="8" max="8" width="8.6640625" customWidth="1"/>
    <col min="9" max="9" width="10.44140625" customWidth="1"/>
    <col min="10" max="12" width="8.6640625" customWidth="1"/>
    <col min="13" max="13" width="10.6640625" customWidth="1"/>
    <col min="14" max="14" width="10.88671875" customWidth="1"/>
    <col min="15" max="15" width="10.33203125" customWidth="1"/>
    <col min="16" max="17" width="8.6640625" customWidth="1"/>
    <col min="18" max="18" width="9" customWidth="1"/>
    <col min="19" max="26" width="8.6640625" customWidth="1"/>
  </cols>
  <sheetData>
    <row r="1" spans="1:18" ht="12.75" customHeight="1" x14ac:dyDescent="0.3">
      <c r="A1" s="298" t="s">
        <v>0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9"/>
      <c r="P1" s="20" t="s">
        <v>1</v>
      </c>
      <c r="Q1" s="302">
        <f ca="1">TODAY()</f>
        <v>46190</v>
      </c>
      <c r="R1" s="303"/>
    </row>
    <row r="2" spans="1:18" ht="35.25" customHeight="1" thickBot="1" x14ac:dyDescent="0.35">
      <c r="A2" s="300"/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301"/>
      <c r="P2" s="1" t="s">
        <v>2</v>
      </c>
      <c r="Q2" s="304"/>
      <c r="R2" s="305"/>
    </row>
    <row r="3" spans="1:18" ht="12.75" customHeight="1" x14ac:dyDescent="0.3">
      <c r="A3" s="306" t="s">
        <v>3</v>
      </c>
      <c r="B3" s="307"/>
      <c r="C3" s="308" t="s">
        <v>33</v>
      </c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3"/>
      <c r="P3" s="309" t="s">
        <v>4</v>
      </c>
      <c r="Q3" s="311"/>
      <c r="R3" s="312"/>
    </row>
    <row r="4" spans="1:18" ht="12.75" customHeight="1" x14ac:dyDescent="0.3">
      <c r="A4" s="315" t="s">
        <v>5</v>
      </c>
      <c r="B4" s="316"/>
      <c r="C4" s="317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05"/>
      <c r="P4" s="310"/>
      <c r="Q4" s="313"/>
      <c r="R4" s="314"/>
    </row>
    <row r="5" spans="1:18" ht="12.75" customHeight="1" thickBot="1" x14ac:dyDescent="0.35">
      <c r="A5" s="286" t="s">
        <v>6</v>
      </c>
      <c r="B5" s="287"/>
      <c r="C5" s="288" t="s">
        <v>32</v>
      </c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9"/>
      <c r="P5" s="19" t="s">
        <v>7</v>
      </c>
      <c r="Q5" s="290"/>
      <c r="R5" s="289"/>
    </row>
    <row r="6" spans="1:18" ht="12.75" customHeight="1" thickBot="1" x14ac:dyDescent="0.35">
      <c r="A6" s="10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11"/>
    </row>
    <row r="7" spans="1:18" ht="12.75" customHeight="1" x14ac:dyDescent="0.3">
      <c r="A7" s="3" t="s">
        <v>21</v>
      </c>
      <c r="B7" s="291" t="s">
        <v>104</v>
      </c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3"/>
      <c r="R7" s="4" t="s">
        <v>22</v>
      </c>
    </row>
    <row r="8" spans="1:18" ht="12.75" customHeight="1" thickBot="1" x14ac:dyDescent="0.35">
      <c r="A8" s="24">
        <v>97648</v>
      </c>
      <c r="B8" s="294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6"/>
      <c r="Q8" s="297"/>
      <c r="R8" s="5" t="s">
        <v>38</v>
      </c>
    </row>
    <row r="9" spans="1:18" ht="12.75" customHeight="1" x14ac:dyDescent="0.3">
      <c r="A9" s="318" t="s">
        <v>23</v>
      </c>
      <c r="B9" s="319"/>
      <c r="C9" s="326" t="s">
        <v>25</v>
      </c>
      <c r="D9" s="326"/>
      <c r="E9" s="326" t="s">
        <v>24</v>
      </c>
      <c r="F9" s="326"/>
      <c r="G9" s="326" t="s">
        <v>102</v>
      </c>
      <c r="H9" s="326"/>
      <c r="I9" s="326"/>
      <c r="J9" s="320" t="s">
        <v>31</v>
      </c>
      <c r="K9" s="319"/>
      <c r="L9" s="319"/>
      <c r="M9" s="320" t="s">
        <v>27</v>
      </c>
      <c r="N9" s="321"/>
      <c r="O9" s="23"/>
      <c r="Q9" s="17"/>
      <c r="R9" s="15"/>
    </row>
    <row r="10" spans="1:18" ht="12.75" customHeight="1" x14ac:dyDescent="0.3">
      <c r="A10" s="324" t="s">
        <v>94</v>
      </c>
      <c r="B10" s="325"/>
      <c r="C10" s="327">
        <v>17.850000000000001</v>
      </c>
      <c r="D10" s="327"/>
      <c r="E10" s="327">
        <v>29.9</v>
      </c>
      <c r="F10" s="327"/>
      <c r="G10" s="327">
        <v>0.5</v>
      </c>
      <c r="H10" s="327"/>
      <c r="I10" s="327"/>
      <c r="J10" s="328" t="s">
        <v>103</v>
      </c>
      <c r="K10" s="325"/>
      <c r="L10" s="325"/>
      <c r="M10" s="328">
        <f>((C10*2)+(E10*2))*G10</f>
        <v>47.75</v>
      </c>
      <c r="N10" s="329"/>
      <c r="O10" s="12"/>
      <c r="P10" s="12"/>
      <c r="Q10" s="17"/>
      <c r="R10" s="15"/>
    </row>
    <row r="11" spans="1:18" ht="12.75" customHeight="1" x14ac:dyDescent="0.3">
      <c r="A11" s="324" t="s">
        <v>95</v>
      </c>
      <c r="B11" s="325"/>
      <c r="C11" s="327">
        <v>9.9</v>
      </c>
      <c r="D11" s="327"/>
      <c r="E11" s="327">
        <v>69.25</v>
      </c>
      <c r="F11" s="327"/>
      <c r="G11" s="327">
        <v>0.5</v>
      </c>
      <c r="H11" s="327"/>
      <c r="I11" s="327"/>
      <c r="J11" s="328" t="s">
        <v>103</v>
      </c>
      <c r="K11" s="325"/>
      <c r="L11" s="325"/>
      <c r="M11" s="328">
        <f t="shared" ref="M11:M12" si="0">((C11*2)+(E11*2))*G11</f>
        <v>79.150000000000006</v>
      </c>
      <c r="N11" s="329"/>
      <c r="O11" s="12"/>
      <c r="P11" s="12"/>
      <c r="Q11" s="12"/>
      <c r="R11" s="13"/>
    </row>
    <row r="12" spans="1:18" ht="12.75" customHeight="1" thickBot="1" x14ac:dyDescent="0.35">
      <c r="A12" s="324" t="s">
        <v>39</v>
      </c>
      <c r="B12" s="325"/>
      <c r="C12" s="327">
        <v>10</v>
      </c>
      <c r="D12" s="327"/>
      <c r="E12" s="327">
        <v>11.5</v>
      </c>
      <c r="F12" s="327"/>
      <c r="G12" s="339">
        <v>0.5</v>
      </c>
      <c r="H12" s="339"/>
      <c r="I12" s="339"/>
      <c r="J12" s="328" t="s">
        <v>103</v>
      </c>
      <c r="K12" s="325"/>
      <c r="L12" s="325"/>
      <c r="M12" s="328">
        <f t="shared" si="0"/>
        <v>21.5</v>
      </c>
      <c r="N12" s="329"/>
      <c r="O12" s="12"/>
      <c r="P12" s="12"/>
      <c r="Q12" s="12"/>
      <c r="R12" s="13"/>
    </row>
    <row r="13" spans="1:18" ht="12.75" customHeight="1" thickBot="1" x14ac:dyDescent="0.35">
      <c r="A13" s="332" t="s">
        <v>30</v>
      </c>
      <c r="B13" s="333"/>
      <c r="C13" s="333"/>
      <c r="D13" s="333"/>
      <c r="E13" s="333"/>
      <c r="F13" s="333"/>
      <c r="G13" s="333"/>
      <c r="H13" s="333"/>
      <c r="I13" s="333"/>
      <c r="J13" s="333"/>
      <c r="K13" s="333"/>
      <c r="L13" s="333"/>
      <c r="M13" s="322">
        <f>SUM(M10:N12)</f>
        <v>148.4</v>
      </c>
      <c r="N13" s="323"/>
      <c r="O13" s="12"/>
      <c r="P13" s="12"/>
      <c r="Q13" s="12"/>
      <c r="R13" s="13"/>
    </row>
    <row r="14" spans="1:18" ht="12.75" customHeight="1" thickBot="1" x14ac:dyDescent="0.35">
      <c r="A14" s="14"/>
      <c r="B14" s="17"/>
      <c r="C14" s="17"/>
      <c r="D14" s="17"/>
      <c r="E14" s="17"/>
      <c r="F14" s="17"/>
      <c r="G14" s="17"/>
      <c r="H14" s="17"/>
      <c r="I14" s="12"/>
      <c r="J14" s="12"/>
      <c r="K14" s="12"/>
      <c r="L14" s="12"/>
      <c r="M14" s="12"/>
      <c r="N14" s="12"/>
      <c r="O14" s="12"/>
      <c r="P14" s="12"/>
      <c r="Q14" s="12"/>
      <c r="R14" s="13"/>
    </row>
    <row r="15" spans="1:18" ht="13.5" customHeight="1" x14ac:dyDescent="0.3">
      <c r="A15" s="6" t="s">
        <v>28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334" t="s">
        <v>29</v>
      </c>
      <c r="N15" s="335"/>
      <c r="O15" s="330">
        <f>IFERROR(ROUNDUP(SUM(M13),2),"")</f>
        <v>148.4</v>
      </c>
      <c r="P15" s="292"/>
      <c r="Q15" s="292"/>
      <c r="R15" s="299"/>
    </row>
    <row r="16" spans="1:18" ht="14.25" customHeight="1" thickBot="1" x14ac:dyDescent="0.3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300"/>
      <c r="N16" s="336"/>
      <c r="O16" s="331"/>
      <c r="P16" s="296"/>
      <c r="Q16" s="296"/>
      <c r="R16" s="301"/>
    </row>
    <row r="17" ht="12.75" customHeight="1" x14ac:dyDescent="0.3"/>
    <row r="18" ht="12.75" customHeight="1" x14ac:dyDescent="0.3"/>
    <row r="19" ht="12.75" customHeight="1" x14ac:dyDescent="0.3"/>
    <row r="20" ht="12.75" customHeight="1" x14ac:dyDescent="0.3"/>
    <row r="21" ht="12.75" customHeight="1" x14ac:dyDescent="0.3"/>
    <row r="22" ht="12.75" customHeight="1" x14ac:dyDescent="0.3"/>
    <row r="23" ht="12.75" customHeight="1" x14ac:dyDescent="0.3"/>
    <row r="24" ht="12.75" customHeight="1" x14ac:dyDescent="0.3"/>
    <row r="25" ht="12.75" customHeight="1" x14ac:dyDescent="0.3"/>
    <row r="26" ht="12.75" customHeight="1" x14ac:dyDescent="0.3"/>
    <row r="27" ht="12.75" customHeight="1" x14ac:dyDescent="0.3"/>
    <row r="28" ht="12.75" customHeight="1" x14ac:dyDescent="0.3"/>
    <row r="29" ht="12.75" customHeight="1" x14ac:dyDescent="0.3"/>
    <row r="30" ht="12.75" customHeight="1" x14ac:dyDescent="0.3"/>
    <row r="31" ht="12.75" customHeight="1" x14ac:dyDescent="0.3"/>
    <row r="32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</sheetData>
  <mergeCells count="41">
    <mergeCell ref="A1:O2"/>
    <mergeCell ref="Q1:R1"/>
    <mergeCell ref="Q2:R2"/>
    <mergeCell ref="A3:B3"/>
    <mergeCell ref="C3:O3"/>
    <mergeCell ref="P3:P4"/>
    <mergeCell ref="Q3:R4"/>
    <mergeCell ref="A4:B4"/>
    <mergeCell ref="C4:O4"/>
    <mergeCell ref="A5:B5"/>
    <mergeCell ref="C5:O5"/>
    <mergeCell ref="Q5:R5"/>
    <mergeCell ref="B7:Q8"/>
    <mergeCell ref="A9:B9"/>
    <mergeCell ref="C9:D9"/>
    <mergeCell ref="E9:F9"/>
    <mergeCell ref="G9:I9"/>
    <mergeCell ref="J9:L9"/>
    <mergeCell ref="M9:N9"/>
    <mergeCell ref="M11:N11"/>
    <mergeCell ref="A10:B10"/>
    <mergeCell ref="C10:D10"/>
    <mergeCell ref="E10:F10"/>
    <mergeCell ref="G10:I10"/>
    <mergeCell ref="J10:L10"/>
    <mergeCell ref="M10:N10"/>
    <mergeCell ref="A11:B11"/>
    <mergeCell ref="C11:D11"/>
    <mergeCell ref="E11:F11"/>
    <mergeCell ref="G11:I11"/>
    <mergeCell ref="J11:L11"/>
    <mergeCell ref="A13:L13"/>
    <mergeCell ref="M13:N13"/>
    <mergeCell ref="M15:N16"/>
    <mergeCell ref="O15:R16"/>
    <mergeCell ref="A12:B12"/>
    <mergeCell ref="C12:D12"/>
    <mergeCell ref="E12:F12"/>
    <mergeCell ref="G12:I12"/>
    <mergeCell ref="J12:L12"/>
    <mergeCell ref="M12:N12"/>
  </mergeCells>
  <printOptions horizontalCentered="1" verticalCentered="1"/>
  <pageMargins left="0.23622047244094491" right="0.23622047244094491" top="0.74803149606299213" bottom="0.74803149606299213" header="0" footer="0"/>
  <pageSetup paperSize="9" scale="94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 tint="0.39997558519241921"/>
  </sheetPr>
  <dimension ref="A1:S945"/>
  <sheetViews>
    <sheetView workbookViewId="0">
      <selection activeCell="C4" sqref="C4:O4"/>
    </sheetView>
  </sheetViews>
  <sheetFormatPr defaultColWidth="14.44140625" defaultRowHeight="15" customHeight="1" x14ac:dyDescent="0.3"/>
  <cols>
    <col min="1" max="1" width="9.6640625" customWidth="1"/>
    <col min="2" max="8" width="8.6640625" customWidth="1"/>
    <col min="9" max="9" width="10.44140625" customWidth="1"/>
    <col min="10" max="12" width="8.6640625" customWidth="1"/>
    <col min="13" max="13" width="10.6640625" customWidth="1"/>
    <col min="14" max="14" width="10.88671875" customWidth="1"/>
    <col min="15" max="15" width="10.33203125" customWidth="1"/>
    <col min="16" max="17" width="8.6640625" customWidth="1"/>
    <col min="18" max="18" width="9" customWidth="1"/>
    <col min="19" max="26" width="8.6640625" customWidth="1"/>
  </cols>
  <sheetData>
    <row r="1" spans="1:19" ht="12.75" customHeight="1" x14ac:dyDescent="0.3">
      <c r="A1" s="298" t="s">
        <v>0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9"/>
      <c r="P1" s="20" t="s">
        <v>1</v>
      </c>
      <c r="Q1" s="302">
        <f ca="1">TODAY()</f>
        <v>46190</v>
      </c>
      <c r="R1" s="303"/>
    </row>
    <row r="2" spans="1:19" ht="35.25" customHeight="1" thickBot="1" x14ac:dyDescent="0.35">
      <c r="A2" s="300"/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301"/>
      <c r="P2" s="1" t="s">
        <v>2</v>
      </c>
      <c r="Q2" s="304"/>
      <c r="R2" s="305"/>
    </row>
    <row r="3" spans="1:19" ht="12.75" customHeight="1" x14ac:dyDescent="0.3">
      <c r="A3" s="306" t="s">
        <v>3</v>
      </c>
      <c r="B3" s="307"/>
      <c r="C3" s="308" t="s">
        <v>33</v>
      </c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3"/>
      <c r="P3" s="309" t="s">
        <v>4</v>
      </c>
      <c r="Q3" s="311"/>
      <c r="R3" s="312"/>
    </row>
    <row r="4" spans="1:19" ht="12.75" customHeight="1" x14ac:dyDescent="0.3">
      <c r="A4" s="315" t="s">
        <v>5</v>
      </c>
      <c r="B4" s="316"/>
      <c r="C4" s="317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05"/>
      <c r="P4" s="310"/>
      <c r="Q4" s="313"/>
      <c r="R4" s="314"/>
    </row>
    <row r="5" spans="1:19" ht="12.75" customHeight="1" thickBot="1" x14ac:dyDescent="0.35">
      <c r="A5" s="286" t="s">
        <v>6</v>
      </c>
      <c r="B5" s="287"/>
      <c r="C5" s="288" t="s">
        <v>32</v>
      </c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9"/>
      <c r="P5" s="19" t="s">
        <v>7</v>
      </c>
      <c r="Q5" s="290"/>
      <c r="R5" s="289"/>
    </row>
    <row r="6" spans="1:19" ht="12.75" customHeight="1" thickBot="1" x14ac:dyDescent="0.35">
      <c r="A6" s="10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11"/>
    </row>
    <row r="7" spans="1:19" ht="12.75" customHeight="1" x14ac:dyDescent="0.3">
      <c r="A7" s="3" t="s">
        <v>21</v>
      </c>
      <c r="B7" s="291" t="s">
        <v>68</v>
      </c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3"/>
      <c r="R7" s="4" t="s">
        <v>22</v>
      </c>
    </row>
    <row r="8" spans="1:19" ht="12.75" customHeight="1" thickBot="1" x14ac:dyDescent="0.35">
      <c r="A8" s="24">
        <v>97914</v>
      </c>
      <c r="B8" s="294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6"/>
      <c r="Q8" s="297"/>
      <c r="R8" s="5" t="s">
        <v>75</v>
      </c>
    </row>
    <row r="9" spans="1:19" ht="32.25" customHeight="1" x14ac:dyDescent="0.3">
      <c r="A9" s="42" t="s">
        <v>44</v>
      </c>
      <c r="B9" s="29" t="s">
        <v>45</v>
      </c>
      <c r="C9" s="342" t="s">
        <v>47</v>
      </c>
      <c r="D9" s="346"/>
      <c r="E9" s="346" t="s">
        <v>46</v>
      </c>
      <c r="F9" s="346"/>
      <c r="G9" s="342" t="s">
        <v>31</v>
      </c>
      <c r="H9" s="346"/>
      <c r="I9" s="346"/>
      <c r="J9" s="353" t="s">
        <v>53</v>
      </c>
      <c r="K9" s="354"/>
      <c r="L9" s="354"/>
      <c r="M9" s="354" t="s">
        <v>67</v>
      </c>
      <c r="N9" s="354"/>
      <c r="O9" s="342" t="s">
        <v>27</v>
      </c>
      <c r="P9" s="352"/>
      <c r="Q9" s="17"/>
      <c r="R9" s="15"/>
    </row>
    <row r="10" spans="1:19" ht="15.6" x14ac:dyDescent="0.3">
      <c r="A10" s="21">
        <v>97637</v>
      </c>
      <c r="B10" s="27" t="s">
        <v>38</v>
      </c>
      <c r="C10" s="340">
        <f>INDEX('97637 - CP'!O15:R16,1,1)</f>
        <v>1485.69</v>
      </c>
      <c r="D10" s="355"/>
      <c r="E10" s="355">
        <v>0.05</v>
      </c>
      <c r="F10" s="355"/>
      <c r="G10" s="328" t="s">
        <v>98</v>
      </c>
      <c r="H10" s="325"/>
      <c r="I10" s="325"/>
      <c r="J10" s="356">
        <v>1.2</v>
      </c>
      <c r="K10" s="356"/>
      <c r="L10" s="356"/>
      <c r="M10" s="357">
        <v>30</v>
      </c>
      <c r="N10" s="357"/>
      <c r="O10" s="340">
        <f>TRUNC(C10*E10*J10*M10,2)</f>
        <v>2674.24</v>
      </c>
      <c r="P10" s="341"/>
      <c r="Q10" s="17"/>
      <c r="R10" s="15"/>
      <c r="S10" s="35" t="s">
        <v>79</v>
      </c>
    </row>
    <row r="11" spans="1:19" ht="16.2" thickBot="1" x14ac:dyDescent="0.35">
      <c r="A11" s="21">
        <v>97647</v>
      </c>
      <c r="B11" s="27" t="s">
        <v>38</v>
      </c>
      <c r="C11" s="328">
        <f>INDEX('97647'!O15:R16,1,1)</f>
        <v>1334.29</v>
      </c>
      <c r="D11" s="355"/>
      <c r="E11" s="355">
        <v>8.0000000000000002E-3</v>
      </c>
      <c r="F11" s="355"/>
      <c r="G11" s="328" t="s">
        <v>99</v>
      </c>
      <c r="H11" s="325"/>
      <c r="I11" s="325"/>
      <c r="J11" s="356">
        <v>2</v>
      </c>
      <c r="K11" s="356"/>
      <c r="L11" s="356"/>
      <c r="M11" s="357">
        <v>30</v>
      </c>
      <c r="N11" s="357"/>
      <c r="O11" s="340">
        <f>TRUNC(C11*E11*J11*M11,2)</f>
        <v>640.45000000000005</v>
      </c>
      <c r="P11" s="341"/>
      <c r="Q11" s="12"/>
      <c r="R11" s="13"/>
      <c r="S11" s="35" t="s">
        <v>80</v>
      </c>
    </row>
    <row r="12" spans="1:19" ht="16.2" thickBot="1" x14ac:dyDescent="0.35">
      <c r="A12" s="332" t="s">
        <v>30</v>
      </c>
      <c r="B12" s="333"/>
      <c r="C12" s="333"/>
      <c r="D12" s="333"/>
      <c r="E12" s="333"/>
      <c r="F12" s="333"/>
      <c r="G12" s="333"/>
      <c r="H12" s="333"/>
      <c r="I12" s="333"/>
      <c r="J12" s="333"/>
      <c r="K12" s="333"/>
      <c r="L12" s="333"/>
      <c r="M12" s="333"/>
      <c r="N12" s="333"/>
      <c r="O12" s="322">
        <f>SUM(O10:P11)</f>
        <v>3314.6899999999996</v>
      </c>
      <c r="P12" s="351"/>
      <c r="Q12" s="12"/>
      <c r="R12" s="13"/>
    </row>
    <row r="13" spans="1:19" ht="12.75" customHeight="1" x14ac:dyDescent="0.3">
      <c r="K13" s="12"/>
      <c r="L13" s="12"/>
      <c r="O13" s="12"/>
      <c r="P13" s="12"/>
      <c r="Q13" s="12"/>
      <c r="R13" s="13"/>
    </row>
    <row r="14" spans="1:19" ht="12.75" customHeight="1" thickBot="1" x14ac:dyDescent="0.35">
      <c r="A14" s="14"/>
      <c r="B14" s="17"/>
      <c r="C14" s="17"/>
      <c r="D14" s="17"/>
      <c r="E14" s="17"/>
      <c r="F14" s="17"/>
      <c r="G14" s="17"/>
      <c r="H14" s="17"/>
      <c r="I14" s="12"/>
      <c r="J14" s="12"/>
      <c r="K14" s="12"/>
      <c r="L14" s="12"/>
      <c r="M14" s="12"/>
      <c r="N14" s="12"/>
      <c r="O14" s="12"/>
      <c r="P14" s="12"/>
      <c r="Q14" s="12"/>
      <c r="R14" s="13"/>
    </row>
    <row r="15" spans="1:19" ht="13.5" customHeight="1" x14ac:dyDescent="0.3">
      <c r="A15" s="6" t="s">
        <v>28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334" t="s">
        <v>29</v>
      </c>
      <c r="N15" s="335"/>
      <c r="O15" s="330">
        <f>IFERROR(ROUNDUP(SUM(O12),2),"")</f>
        <v>3314.69</v>
      </c>
      <c r="P15" s="292"/>
      <c r="Q15" s="292"/>
      <c r="R15" s="299"/>
    </row>
    <row r="16" spans="1:19" ht="14.25" customHeight="1" thickBot="1" x14ac:dyDescent="0.3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300"/>
      <c r="N16" s="336"/>
      <c r="O16" s="331"/>
      <c r="P16" s="296"/>
      <c r="Q16" s="296"/>
      <c r="R16" s="301"/>
    </row>
    <row r="17" spans="5:5" ht="12.75" customHeight="1" x14ac:dyDescent="0.3"/>
    <row r="18" spans="5:5" ht="12.75" customHeight="1" x14ac:dyDescent="0.3"/>
    <row r="19" spans="5:5" ht="12.75" customHeight="1" x14ac:dyDescent="0.3"/>
    <row r="20" spans="5:5" ht="12.75" customHeight="1" x14ac:dyDescent="0.3"/>
    <row r="21" spans="5:5" ht="12.75" customHeight="1" x14ac:dyDescent="0.3"/>
    <row r="22" spans="5:5" ht="12.75" customHeight="1" x14ac:dyDescent="0.3"/>
    <row r="23" spans="5:5" ht="12.75" customHeight="1" x14ac:dyDescent="0.3"/>
    <row r="24" spans="5:5" ht="12.75" customHeight="1" x14ac:dyDescent="0.3">
      <c r="E24" s="22"/>
    </row>
    <row r="25" spans="5:5" ht="12.75" customHeight="1" x14ac:dyDescent="0.3"/>
    <row r="26" spans="5:5" ht="12.75" customHeight="1" x14ac:dyDescent="0.3"/>
    <row r="27" spans="5:5" ht="12.75" customHeight="1" x14ac:dyDescent="0.3"/>
    <row r="28" spans="5:5" ht="12.75" customHeight="1" x14ac:dyDescent="0.3"/>
    <row r="29" spans="5:5" ht="12.75" customHeight="1" x14ac:dyDescent="0.3"/>
    <row r="30" spans="5:5" ht="12.75" customHeight="1" x14ac:dyDescent="0.3"/>
    <row r="31" spans="5:5" ht="12.75" customHeight="1" x14ac:dyDescent="0.3"/>
    <row r="32" spans="5: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</sheetData>
  <mergeCells count="35">
    <mergeCell ref="M15:N16"/>
    <mergeCell ref="O15:R16"/>
    <mergeCell ref="E9:F9"/>
    <mergeCell ref="C9:D9"/>
    <mergeCell ref="C10:D10"/>
    <mergeCell ref="C11:D11"/>
    <mergeCell ref="E10:F10"/>
    <mergeCell ref="E11:F11"/>
    <mergeCell ref="G11:I11"/>
    <mergeCell ref="O11:P11"/>
    <mergeCell ref="G10:I10"/>
    <mergeCell ref="O10:P10"/>
    <mergeCell ref="J10:L10"/>
    <mergeCell ref="J11:L11"/>
    <mergeCell ref="M10:N10"/>
    <mergeCell ref="M11:N11"/>
    <mergeCell ref="Q5:R5"/>
    <mergeCell ref="B7:Q8"/>
    <mergeCell ref="G9:I9"/>
    <mergeCell ref="O9:P9"/>
    <mergeCell ref="J9:L9"/>
    <mergeCell ref="M9:N9"/>
    <mergeCell ref="Q1:R1"/>
    <mergeCell ref="Q2:R2"/>
    <mergeCell ref="A3:B3"/>
    <mergeCell ref="C3:O3"/>
    <mergeCell ref="P3:P4"/>
    <mergeCell ref="Q3:R4"/>
    <mergeCell ref="A4:B4"/>
    <mergeCell ref="C4:O4"/>
    <mergeCell ref="A12:N12"/>
    <mergeCell ref="A1:O2"/>
    <mergeCell ref="A5:B5"/>
    <mergeCell ref="C5:O5"/>
    <mergeCell ref="O12:P12"/>
  </mergeCells>
  <printOptions horizontalCentered="1" verticalCentered="1"/>
  <pageMargins left="0.23622047244094491" right="0.23622047244094491" top="0.74803149606299213" bottom="0.74803149606299213" header="0" footer="0"/>
  <pageSetup paperSize="9" scale="94" orientation="landscape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 tint="0.39997558519241921"/>
  </sheetPr>
  <dimension ref="A1:R945"/>
  <sheetViews>
    <sheetView workbookViewId="0">
      <selection activeCell="C4" sqref="C4:O4"/>
    </sheetView>
  </sheetViews>
  <sheetFormatPr defaultColWidth="14.44140625" defaultRowHeight="15" customHeight="1" x14ac:dyDescent="0.3"/>
  <cols>
    <col min="1" max="1" width="9.6640625" customWidth="1"/>
    <col min="2" max="8" width="8.6640625" customWidth="1"/>
    <col min="9" max="9" width="10.44140625" customWidth="1"/>
    <col min="10" max="12" width="8.6640625" customWidth="1"/>
    <col min="13" max="13" width="10.6640625" customWidth="1"/>
    <col min="14" max="14" width="10.88671875" customWidth="1"/>
    <col min="15" max="15" width="10.33203125" customWidth="1"/>
    <col min="16" max="17" width="8.6640625" customWidth="1"/>
    <col min="18" max="18" width="9" customWidth="1"/>
    <col min="19" max="26" width="8.6640625" customWidth="1"/>
  </cols>
  <sheetData>
    <row r="1" spans="1:18" ht="12.75" customHeight="1" x14ac:dyDescent="0.3">
      <c r="A1" s="298" t="s">
        <v>0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9"/>
      <c r="P1" s="20" t="s">
        <v>1</v>
      </c>
      <c r="Q1" s="302">
        <f ca="1">TODAY()</f>
        <v>46190</v>
      </c>
      <c r="R1" s="303"/>
    </row>
    <row r="2" spans="1:18" ht="35.25" customHeight="1" thickBot="1" x14ac:dyDescent="0.35">
      <c r="A2" s="300"/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301"/>
      <c r="P2" s="1" t="s">
        <v>2</v>
      </c>
      <c r="Q2" s="304"/>
      <c r="R2" s="305"/>
    </row>
    <row r="3" spans="1:18" ht="12.75" customHeight="1" x14ac:dyDescent="0.3">
      <c r="A3" s="306" t="s">
        <v>3</v>
      </c>
      <c r="B3" s="307"/>
      <c r="C3" s="308" t="s">
        <v>33</v>
      </c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3"/>
      <c r="P3" s="309" t="s">
        <v>4</v>
      </c>
      <c r="Q3" s="311"/>
      <c r="R3" s="312"/>
    </row>
    <row r="4" spans="1:18" ht="12.75" customHeight="1" x14ac:dyDescent="0.3">
      <c r="A4" s="315" t="s">
        <v>5</v>
      </c>
      <c r="B4" s="316"/>
      <c r="C4" s="317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05"/>
      <c r="P4" s="310"/>
      <c r="Q4" s="313"/>
      <c r="R4" s="314"/>
    </row>
    <row r="5" spans="1:18" ht="12.75" customHeight="1" thickBot="1" x14ac:dyDescent="0.35">
      <c r="A5" s="286" t="s">
        <v>6</v>
      </c>
      <c r="B5" s="287"/>
      <c r="C5" s="288" t="s">
        <v>32</v>
      </c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9"/>
      <c r="P5" s="19" t="s">
        <v>7</v>
      </c>
      <c r="Q5" s="290"/>
      <c r="R5" s="289"/>
    </row>
    <row r="6" spans="1:18" ht="12.75" customHeight="1" thickBot="1" x14ac:dyDescent="0.35">
      <c r="A6" s="10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11"/>
    </row>
    <row r="7" spans="1:18" ht="12.75" customHeight="1" x14ac:dyDescent="0.3">
      <c r="A7" s="3" t="s">
        <v>21</v>
      </c>
      <c r="B7" s="291" t="s">
        <v>82</v>
      </c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3"/>
      <c r="R7" s="4" t="s">
        <v>22</v>
      </c>
    </row>
    <row r="8" spans="1:18" ht="12.75" customHeight="1" thickBot="1" x14ac:dyDescent="0.35">
      <c r="A8" s="24">
        <v>94213</v>
      </c>
      <c r="B8" s="294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6"/>
      <c r="Q8" s="297"/>
      <c r="R8" s="5" t="s">
        <v>38</v>
      </c>
    </row>
    <row r="9" spans="1:18" ht="12.75" customHeight="1" x14ac:dyDescent="0.3">
      <c r="A9" s="318" t="s">
        <v>23</v>
      </c>
      <c r="B9" s="319"/>
      <c r="C9" s="326" t="s">
        <v>25</v>
      </c>
      <c r="D9" s="326"/>
      <c r="E9" s="326" t="s">
        <v>24</v>
      </c>
      <c r="F9" s="326"/>
      <c r="G9" s="320" t="s">
        <v>31</v>
      </c>
      <c r="H9" s="348"/>
      <c r="I9" s="348"/>
      <c r="J9" s="320" t="s">
        <v>27</v>
      </c>
      <c r="K9" s="349"/>
      <c r="L9" s="25"/>
      <c r="M9" s="23"/>
      <c r="N9" s="23"/>
      <c r="O9" s="23"/>
      <c r="Q9" s="17"/>
      <c r="R9" s="15"/>
    </row>
    <row r="10" spans="1:18" ht="12.75" customHeight="1" x14ac:dyDescent="0.3">
      <c r="A10" s="324" t="s">
        <v>94</v>
      </c>
      <c r="B10" s="325"/>
      <c r="C10" s="327">
        <v>17.850000000000001</v>
      </c>
      <c r="D10" s="327"/>
      <c r="E10" s="327">
        <v>29.9</v>
      </c>
      <c r="F10" s="327"/>
      <c r="G10" s="328" t="s">
        <v>101</v>
      </c>
      <c r="H10" s="325"/>
      <c r="I10" s="325"/>
      <c r="J10" s="340">
        <f>C10*E10</f>
        <v>533.71500000000003</v>
      </c>
      <c r="K10" s="341"/>
      <c r="O10" s="12"/>
      <c r="P10" s="12"/>
      <c r="Q10" s="17"/>
      <c r="R10" s="15"/>
    </row>
    <row r="11" spans="1:18" ht="12.75" customHeight="1" x14ac:dyDescent="0.3">
      <c r="A11" s="324" t="s">
        <v>95</v>
      </c>
      <c r="B11" s="325"/>
      <c r="C11" s="327">
        <v>9.9</v>
      </c>
      <c r="D11" s="327"/>
      <c r="E11" s="327">
        <v>69.25</v>
      </c>
      <c r="F11" s="327"/>
      <c r="G11" s="328" t="s">
        <v>101</v>
      </c>
      <c r="H11" s="325"/>
      <c r="I11" s="325"/>
      <c r="J11" s="340">
        <f t="shared" ref="J11" si="0">C11*E11</f>
        <v>685.57500000000005</v>
      </c>
      <c r="K11" s="341"/>
      <c r="O11" s="12"/>
      <c r="P11" s="12"/>
      <c r="Q11" s="12"/>
      <c r="R11" s="13"/>
    </row>
    <row r="12" spans="1:18" ht="12.75" customHeight="1" thickBot="1" x14ac:dyDescent="0.35">
      <c r="A12" s="324" t="s">
        <v>39</v>
      </c>
      <c r="B12" s="325"/>
      <c r="C12" s="327">
        <v>10</v>
      </c>
      <c r="D12" s="327"/>
      <c r="E12" s="327">
        <v>11.5</v>
      </c>
      <c r="F12" s="327"/>
      <c r="G12" s="328" t="s">
        <v>101</v>
      </c>
      <c r="H12" s="325"/>
      <c r="I12" s="325"/>
      <c r="J12" s="340">
        <f>C12*E12</f>
        <v>115</v>
      </c>
      <c r="K12" s="341"/>
      <c r="O12" s="12"/>
      <c r="P12" s="12"/>
      <c r="Q12" s="12"/>
      <c r="R12" s="13"/>
    </row>
    <row r="13" spans="1:18" ht="12.75" customHeight="1" thickBot="1" x14ac:dyDescent="0.35">
      <c r="A13" s="332" t="s">
        <v>30</v>
      </c>
      <c r="B13" s="333"/>
      <c r="C13" s="333"/>
      <c r="D13" s="333"/>
      <c r="E13" s="333"/>
      <c r="F13" s="333"/>
      <c r="G13" s="333"/>
      <c r="H13" s="333"/>
      <c r="I13" s="333"/>
      <c r="J13" s="322">
        <f>SUM(J10:K12)</f>
        <v>1334.29</v>
      </c>
      <c r="K13" s="350"/>
      <c r="O13" s="12"/>
      <c r="P13" s="12"/>
      <c r="Q13" s="12"/>
      <c r="R13" s="13"/>
    </row>
    <row r="14" spans="1:18" ht="12.75" customHeight="1" thickBot="1" x14ac:dyDescent="0.35">
      <c r="A14" s="14"/>
      <c r="B14" s="17"/>
      <c r="C14" s="17"/>
      <c r="D14" s="17"/>
      <c r="E14" s="17"/>
      <c r="F14" s="17"/>
      <c r="G14" s="17"/>
      <c r="H14" s="17"/>
      <c r="I14" s="12"/>
      <c r="J14" s="12"/>
      <c r="K14" s="12"/>
      <c r="L14" s="12"/>
      <c r="M14" s="12"/>
      <c r="N14" s="12"/>
      <c r="O14" s="12"/>
      <c r="P14" s="12"/>
      <c r="Q14" s="12"/>
      <c r="R14" s="13"/>
    </row>
    <row r="15" spans="1:18" ht="13.5" customHeight="1" x14ac:dyDescent="0.3">
      <c r="A15" s="6" t="s">
        <v>28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334" t="s">
        <v>29</v>
      </c>
      <c r="N15" s="335"/>
      <c r="O15" s="330">
        <f>IFERROR(ROUNDUP(SUM(J13),2),"")</f>
        <v>1334.29</v>
      </c>
      <c r="P15" s="292"/>
      <c r="Q15" s="292"/>
      <c r="R15" s="299"/>
    </row>
    <row r="16" spans="1:18" ht="14.25" customHeight="1" thickBot="1" x14ac:dyDescent="0.3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300"/>
      <c r="N16" s="336"/>
      <c r="O16" s="331"/>
      <c r="P16" s="296"/>
      <c r="Q16" s="296"/>
      <c r="R16" s="301"/>
    </row>
    <row r="17" ht="12.75" customHeight="1" x14ac:dyDescent="0.3"/>
    <row r="18" ht="12.75" customHeight="1" x14ac:dyDescent="0.3"/>
    <row r="19" ht="12.75" customHeight="1" x14ac:dyDescent="0.3"/>
    <row r="20" ht="12.75" customHeight="1" x14ac:dyDescent="0.3"/>
    <row r="21" ht="12.75" customHeight="1" x14ac:dyDescent="0.3"/>
    <row r="22" ht="12.75" customHeight="1" x14ac:dyDescent="0.3"/>
    <row r="23" ht="12.75" customHeight="1" x14ac:dyDescent="0.3"/>
    <row r="24" ht="12.75" customHeight="1" x14ac:dyDescent="0.3"/>
    <row r="25" ht="12.75" customHeight="1" x14ac:dyDescent="0.3"/>
    <row r="26" ht="12.75" customHeight="1" x14ac:dyDescent="0.3"/>
    <row r="27" ht="12.75" customHeight="1" x14ac:dyDescent="0.3"/>
    <row r="28" ht="12.75" customHeight="1" x14ac:dyDescent="0.3"/>
    <row r="29" ht="12.75" customHeight="1" x14ac:dyDescent="0.3"/>
    <row r="30" ht="12.75" customHeight="1" x14ac:dyDescent="0.3"/>
    <row r="31" ht="12.75" customHeight="1" x14ac:dyDescent="0.3"/>
    <row r="32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</sheetData>
  <mergeCells count="37">
    <mergeCell ref="M15:N16"/>
    <mergeCell ref="O15:R16"/>
    <mergeCell ref="A12:B12"/>
    <mergeCell ref="C12:D12"/>
    <mergeCell ref="E12:F12"/>
    <mergeCell ref="G12:I12"/>
    <mergeCell ref="J12:K12"/>
    <mergeCell ref="A13:I13"/>
    <mergeCell ref="J13:K13"/>
    <mergeCell ref="A10:B10"/>
    <mergeCell ref="C10:D10"/>
    <mergeCell ref="E10:F10"/>
    <mergeCell ref="G10:I10"/>
    <mergeCell ref="J10:K10"/>
    <mergeCell ref="A11:B11"/>
    <mergeCell ref="C11:D11"/>
    <mergeCell ref="E11:F11"/>
    <mergeCell ref="G11:I11"/>
    <mergeCell ref="J11:K11"/>
    <mergeCell ref="A5:B5"/>
    <mergeCell ref="C5:O5"/>
    <mergeCell ref="Q5:R5"/>
    <mergeCell ref="B7:Q8"/>
    <mergeCell ref="A9:B9"/>
    <mergeCell ref="C9:D9"/>
    <mergeCell ref="E9:F9"/>
    <mergeCell ref="G9:I9"/>
    <mergeCell ref="J9:K9"/>
    <mergeCell ref="A1:O2"/>
    <mergeCell ref="Q1:R1"/>
    <mergeCell ref="Q2:R2"/>
    <mergeCell ref="A3:B3"/>
    <mergeCell ref="C3:O3"/>
    <mergeCell ref="P3:P4"/>
    <mergeCell ref="Q3:R4"/>
    <mergeCell ref="A4:B4"/>
    <mergeCell ref="C4:O4"/>
  </mergeCells>
  <printOptions horizontalCentered="1" verticalCentered="1"/>
  <pageMargins left="0.23622047244094491" right="0.23622047244094491" top="0.74803149606299213" bottom="0.74803149606299213" header="0" footer="0"/>
  <pageSetup paperSize="9" scale="94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8" tint="0.39997558519241921"/>
  </sheetPr>
  <dimension ref="A1:R945"/>
  <sheetViews>
    <sheetView workbookViewId="0">
      <selection activeCell="C4" sqref="C4:O4"/>
    </sheetView>
  </sheetViews>
  <sheetFormatPr defaultColWidth="14.44140625" defaultRowHeight="15" customHeight="1" x14ac:dyDescent="0.3"/>
  <cols>
    <col min="1" max="1" width="9.6640625" customWidth="1"/>
    <col min="2" max="8" width="8.6640625" customWidth="1"/>
    <col min="9" max="9" width="10.44140625" customWidth="1"/>
    <col min="10" max="12" width="8.6640625" customWidth="1"/>
    <col min="13" max="13" width="10.6640625" customWidth="1"/>
    <col min="14" max="14" width="10.88671875" customWidth="1"/>
    <col min="15" max="15" width="10.33203125" customWidth="1"/>
    <col min="16" max="17" width="8.6640625" customWidth="1"/>
    <col min="18" max="18" width="9" customWidth="1"/>
    <col min="19" max="26" width="8.6640625" customWidth="1"/>
  </cols>
  <sheetData>
    <row r="1" spans="1:18" ht="12.75" customHeight="1" x14ac:dyDescent="0.3">
      <c r="A1" s="298" t="s">
        <v>0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9"/>
      <c r="P1" s="20" t="s">
        <v>1</v>
      </c>
      <c r="Q1" s="302">
        <f ca="1">TODAY()</f>
        <v>46190</v>
      </c>
      <c r="R1" s="303"/>
    </row>
    <row r="2" spans="1:18" ht="35.25" customHeight="1" thickBot="1" x14ac:dyDescent="0.35">
      <c r="A2" s="300"/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301"/>
      <c r="P2" s="1" t="s">
        <v>2</v>
      </c>
      <c r="Q2" s="304"/>
      <c r="R2" s="305"/>
    </row>
    <row r="3" spans="1:18" ht="12.75" customHeight="1" x14ac:dyDescent="0.3">
      <c r="A3" s="306" t="s">
        <v>3</v>
      </c>
      <c r="B3" s="307"/>
      <c r="C3" s="308" t="s">
        <v>33</v>
      </c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3"/>
      <c r="P3" s="309" t="s">
        <v>4</v>
      </c>
      <c r="Q3" s="311"/>
      <c r="R3" s="312"/>
    </row>
    <row r="4" spans="1:18" ht="12.75" customHeight="1" x14ac:dyDescent="0.3">
      <c r="A4" s="315" t="s">
        <v>5</v>
      </c>
      <c r="B4" s="316"/>
      <c r="C4" s="317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05"/>
      <c r="P4" s="310"/>
      <c r="Q4" s="313"/>
      <c r="R4" s="314"/>
    </row>
    <row r="5" spans="1:18" ht="12.75" customHeight="1" thickBot="1" x14ac:dyDescent="0.35">
      <c r="A5" s="286" t="s">
        <v>6</v>
      </c>
      <c r="B5" s="287"/>
      <c r="C5" s="288" t="s">
        <v>32</v>
      </c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9"/>
      <c r="P5" s="19" t="s">
        <v>7</v>
      </c>
      <c r="Q5" s="290"/>
      <c r="R5" s="289"/>
    </row>
    <row r="6" spans="1:18" ht="12.75" customHeight="1" thickBot="1" x14ac:dyDescent="0.35">
      <c r="A6" s="10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11"/>
    </row>
    <row r="7" spans="1:18" ht="12.75" customHeight="1" x14ac:dyDescent="0.3">
      <c r="A7" s="3" t="s">
        <v>21</v>
      </c>
      <c r="B7" s="291" t="s">
        <v>63</v>
      </c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3"/>
      <c r="R7" s="4" t="s">
        <v>22</v>
      </c>
    </row>
    <row r="8" spans="1:18" ht="12.75" customHeight="1" thickBot="1" x14ac:dyDescent="0.35">
      <c r="A8" s="24">
        <v>101979</v>
      </c>
      <c r="B8" s="294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6"/>
      <c r="Q8" s="297"/>
      <c r="R8" s="5" t="s">
        <v>65</v>
      </c>
    </row>
    <row r="9" spans="1:18" ht="12.75" customHeight="1" x14ac:dyDescent="0.3">
      <c r="A9" s="318" t="s">
        <v>23</v>
      </c>
      <c r="B9" s="319"/>
      <c r="C9" s="326" t="s">
        <v>25</v>
      </c>
      <c r="D9" s="326"/>
      <c r="E9" s="326" t="s">
        <v>24</v>
      </c>
      <c r="F9" s="326"/>
      <c r="G9" s="320" t="s">
        <v>41</v>
      </c>
      <c r="H9" s="348"/>
      <c r="I9" s="348"/>
      <c r="J9" s="320" t="s">
        <v>27</v>
      </c>
      <c r="K9" s="349"/>
      <c r="L9" s="25"/>
      <c r="M9" s="23"/>
      <c r="N9" s="23"/>
      <c r="O9" s="23"/>
      <c r="Q9" s="17"/>
      <c r="R9" s="15"/>
    </row>
    <row r="10" spans="1:18" ht="12.75" customHeight="1" x14ac:dyDescent="0.3">
      <c r="A10" s="324" t="s">
        <v>94</v>
      </c>
      <c r="B10" s="325"/>
      <c r="C10" s="327">
        <v>17.850000000000001</v>
      </c>
      <c r="D10" s="327"/>
      <c r="E10" s="327">
        <v>29.9</v>
      </c>
      <c r="F10" s="327"/>
      <c r="G10" s="328" t="s">
        <v>105</v>
      </c>
      <c r="H10" s="325"/>
      <c r="I10" s="325"/>
      <c r="J10" s="340">
        <f>(C10+E10)*2</f>
        <v>95.5</v>
      </c>
      <c r="K10" s="341"/>
      <c r="O10" s="12"/>
      <c r="P10" s="12"/>
      <c r="Q10" s="17"/>
      <c r="R10" s="15"/>
    </row>
    <row r="11" spans="1:18" ht="12.75" customHeight="1" x14ac:dyDescent="0.3">
      <c r="A11" s="324" t="s">
        <v>95</v>
      </c>
      <c r="B11" s="325"/>
      <c r="C11" s="327">
        <v>9.9</v>
      </c>
      <c r="D11" s="327"/>
      <c r="E11" s="327">
        <v>69.25</v>
      </c>
      <c r="F11" s="327"/>
      <c r="G11" s="328" t="s">
        <v>105</v>
      </c>
      <c r="H11" s="325"/>
      <c r="I11" s="325"/>
      <c r="J11" s="340">
        <f t="shared" ref="J11" si="0">(C11+E11)*2</f>
        <v>158.30000000000001</v>
      </c>
      <c r="K11" s="341"/>
      <c r="O11" s="12"/>
      <c r="P11" s="12"/>
      <c r="Q11" s="12"/>
      <c r="R11" s="13"/>
    </row>
    <row r="12" spans="1:18" ht="12.75" customHeight="1" thickBot="1" x14ac:dyDescent="0.35">
      <c r="A12" s="324" t="s">
        <v>39</v>
      </c>
      <c r="B12" s="325"/>
      <c r="C12" s="327">
        <v>10</v>
      </c>
      <c r="D12" s="327"/>
      <c r="E12" s="327">
        <v>11.5</v>
      </c>
      <c r="F12" s="327"/>
      <c r="G12" s="328" t="s">
        <v>105</v>
      </c>
      <c r="H12" s="325"/>
      <c r="I12" s="325"/>
      <c r="J12" s="340">
        <f>(C12+E12)*2</f>
        <v>43</v>
      </c>
      <c r="K12" s="341"/>
      <c r="O12" s="12"/>
      <c r="P12" s="12"/>
      <c r="Q12" s="12"/>
      <c r="R12" s="13"/>
    </row>
    <row r="13" spans="1:18" ht="12.75" customHeight="1" thickBot="1" x14ac:dyDescent="0.35">
      <c r="A13" s="332" t="s">
        <v>30</v>
      </c>
      <c r="B13" s="333"/>
      <c r="C13" s="333"/>
      <c r="D13" s="333"/>
      <c r="E13" s="333"/>
      <c r="F13" s="333"/>
      <c r="G13" s="333"/>
      <c r="H13" s="333"/>
      <c r="I13" s="333"/>
      <c r="J13" s="322">
        <f>SUM(J10:K12)</f>
        <v>296.8</v>
      </c>
      <c r="K13" s="323"/>
      <c r="O13" s="12"/>
      <c r="P13" s="12"/>
      <c r="Q13" s="12"/>
      <c r="R13" s="13"/>
    </row>
    <row r="14" spans="1:18" ht="12.75" customHeight="1" thickBot="1" x14ac:dyDescent="0.35">
      <c r="A14" s="14"/>
      <c r="B14" s="17"/>
      <c r="C14" s="17"/>
      <c r="D14" s="17"/>
      <c r="E14" s="17"/>
      <c r="F14" s="17"/>
      <c r="G14" s="17"/>
      <c r="H14" s="17"/>
      <c r="I14" s="12"/>
      <c r="J14" s="12"/>
      <c r="K14" s="12"/>
      <c r="L14" s="12"/>
      <c r="M14" s="12"/>
      <c r="N14" s="12"/>
      <c r="O14" s="12"/>
      <c r="P14" s="12"/>
      <c r="Q14" s="12"/>
      <c r="R14" s="13"/>
    </row>
    <row r="15" spans="1:18" ht="13.5" customHeight="1" x14ac:dyDescent="0.3">
      <c r="A15" s="6" t="s">
        <v>28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334" t="s">
        <v>29</v>
      </c>
      <c r="N15" s="335"/>
      <c r="O15" s="330">
        <f>IFERROR(ROUNDUP(SUM(J13),2),"")</f>
        <v>296.8</v>
      </c>
      <c r="P15" s="292"/>
      <c r="Q15" s="292"/>
      <c r="R15" s="299"/>
    </row>
    <row r="16" spans="1:18" ht="14.25" customHeight="1" thickBot="1" x14ac:dyDescent="0.3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300"/>
      <c r="N16" s="336"/>
      <c r="O16" s="331"/>
      <c r="P16" s="296"/>
      <c r="Q16" s="296"/>
      <c r="R16" s="301"/>
    </row>
    <row r="17" ht="12.75" customHeight="1" x14ac:dyDescent="0.3"/>
    <row r="18" ht="12.75" customHeight="1" x14ac:dyDescent="0.3"/>
    <row r="19" ht="12.75" customHeight="1" x14ac:dyDescent="0.3"/>
    <row r="20" ht="12.75" customHeight="1" x14ac:dyDescent="0.3"/>
    <row r="21" ht="12.75" customHeight="1" x14ac:dyDescent="0.3"/>
    <row r="22" ht="12.75" customHeight="1" x14ac:dyDescent="0.3"/>
    <row r="23" ht="12.75" customHeight="1" x14ac:dyDescent="0.3"/>
    <row r="24" ht="12.75" customHeight="1" x14ac:dyDescent="0.3"/>
    <row r="25" ht="12.75" customHeight="1" x14ac:dyDescent="0.3"/>
    <row r="26" ht="12.75" customHeight="1" x14ac:dyDescent="0.3"/>
    <row r="27" ht="12.75" customHeight="1" x14ac:dyDescent="0.3"/>
    <row r="28" ht="12.75" customHeight="1" x14ac:dyDescent="0.3"/>
    <row r="29" ht="12.75" customHeight="1" x14ac:dyDescent="0.3"/>
    <row r="30" ht="12.75" customHeight="1" x14ac:dyDescent="0.3"/>
    <row r="31" ht="12.75" customHeight="1" x14ac:dyDescent="0.3"/>
    <row r="32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</sheetData>
  <mergeCells count="37">
    <mergeCell ref="A1:O2"/>
    <mergeCell ref="Q1:R1"/>
    <mergeCell ref="Q2:R2"/>
    <mergeCell ref="A3:B3"/>
    <mergeCell ref="C3:O3"/>
    <mergeCell ref="P3:P4"/>
    <mergeCell ref="Q3:R4"/>
    <mergeCell ref="A4:B4"/>
    <mergeCell ref="C4:O4"/>
    <mergeCell ref="A5:B5"/>
    <mergeCell ref="C5:O5"/>
    <mergeCell ref="Q5:R5"/>
    <mergeCell ref="B7:Q8"/>
    <mergeCell ref="A9:B9"/>
    <mergeCell ref="C9:D9"/>
    <mergeCell ref="E9:F9"/>
    <mergeCell ref="G9:I9"/>
    <mergeCell ref="J9:K9"/>
    <mergeCell ref="A11:B11"/>
    <mergeCell ref="C11:D11"/>
    <mergeCell ref="E11:F11"/>
    <mergeCell ref="G11:I11"/>
    <mergeCell ref="J11:K11"/>
    <mergeCell ref="A10:B10"/>
    <mergeCell ref="C10:D10"/>
    <mergeCell ref="E10:F10"/>
    <mergeCell ref="G10:I10"/>
    <mergeCell ref="J10:K10"/>
    <mergeCell ref="M15:N16"/>
    <mergeCell ref="O15:R16"/>
    <mergeCell ref="A12:B12"/>
    <mergeCell ref="C12:D12"/>
    <mergeCell ref="E12:F12"/>
    <mergeCell ref="G12:I12"/>
    <mergeCell ref="J12:K12"/>
    <mergeCell ref="A13:I13"/>
    <mergeCell ref="J13:K13"/>
  </mergeCells>
  <phoneticPr fontId="30" type="noConversion"/>
  <printOptions horizontalCentered="1" verticalCentered="1"/>
  <pageMargins left="0.23622047244094491" right="0.23622047244094491" top="0.74803149606299213" bottom="0.74803149606299213" header="0" footer="0"/>
  <pageSetup paperSize="9" scale="94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8" tint="0.39997558519241921"/>
  </sheetPr>
  <dimension ref="A1:R946"/>
  <sheetViews>
    <sheetView topLeftCell="B1" workbookViewId="0">
      <selection activeCell="C4" sqref="C4:O4"/>
    </sheetView>
  </sheetViews>
  <sheetFormatPr defaultColWidth="14.44140625" defaultRowHeight="15" customHeight="1" x14ac:dyDescent="0.3"/>
  <cols>
    <col min="1" max="1" width="9.6640625" customWidth="1"/>
    <col min="2" max="8" width="8.6640625" customWidth="1"/>
    <col min="9" max="9" width="10.44140625" customWidth="1"/>
    <col min="10" max="12" width="8.6640625" customWidth="1"/>
    <col min="13" max="13" width="14.33203125" customWidth="1"/>
    <col min="14" max="14" width="10.88671875" customWidth="1"/>
    <col min="15" max="15" width="20.6640625" customWidth="1"/>
    <col min="16" max="16" width="16.5546875" customWidth="1"/>
    <col min="17" max="17" width="8.6640625" customWidth="1"/>
    <col min="18" max="18" width="9" customWidth="1"/>
    <col min="19" max="26" width="8.6640625" customWidth="1"/>
  </cols>
  <sheetData>
    <row r="1" spans="1:18" ht="12.75" customHeight="1" x14ac:dyDescent="0.3">
      <c r="A1" s="298" t="s">
        <v>0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299"/>
      <c r="P1" s="20" t="s">
        <v>1</v>
      </c>
      <c r="Q1" s="302">
        <f ca="1">TODAY()</f>
        <v>46190</v>
      </c>
      <c r="R1" s="303"/>
    </row>
    <row r="2" spans="1:18" ht="35.25" customHeight="1" thickBot="1" x14ac:dyDescent="0.35">
      <c r="A2" s="300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01"/>
      <c r="P2" s="1" t="s">
        <v>2</v>
      </c>
      <c r="Q2" s="304"/>
      <c r="R2" s="305"/>
    </row>
    <row r="3" spans="1:18" ht="12.75" customHeight="1" x14ac:dyDescent="0.3">
      <c r="A3" s="306" t="s">
        <v>3</v>
      </c>
      <c r="B3" s="307"/>
      <c r="C3" s="308" t="s">
        <v>33</v>
      </c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3"/>
      <c r="P3" s="309" t="s">
        <v>4</v>
      </c>
      <c r="Q3" s="311"/>
      <c r="R3" s="312"/>
    </row>
    <row r="4" spans="1:18" ht="12.75" customHeight="1" x14ac:dyDescent="0.3">
      <c r="A4" s="315" t="s">
        <v>5</v>
      </c>
      <c r="B4" s="316"/>
      <c r="C4" s="317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05"/>
      <c r="P4" s="310"/>
      <c r="Q4" s="313"/>
      <c r="R4" s="314"/>
    </row>
    <row r="5" spans="1:18" ht="12.75" customHeight="1" thickBot="1" x14ac:dyDescent="0.35">
      <c r="A5" s="286" t="s">
        <v>6</v>
      </c>
      <c r="B5" s="287"/>
      <c r="C5" s="288" t="s">
        <v>32</v>
      </c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9"/>
      <c r="P5" s="19" t="s">
        <v>7</v>
      </c>
      <c r="Q5" s="290"/>
      <c r="R5" s="289"/>
    </row>
    <row r="6" spans="1:18" ht="12.75" customHeight="1" thickBot="1" x14ac:dyDescent="0.35">
      <c r="A6" s="10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11"/>
    </row>
    <row r="7" spans="1:18" ht="12.75" customHeight="1" x14ac:dyDescent="0.3">
      <c r="A7" s="3" t="s">
        <v>21</v>
      </c>
      <c r="B7" s="291" t="s">
        <v>83</v>
      </c>
      <c r="C7" s="358"/>
      <c r="D7" s="358"/>
      <c r="E7" s="358"/>
      <c r="F7" s="358"/>
      <c r="G7" s="358"/>
      <c r="H7" s="358"/>
      <c r="I7" s="358"/>
      <c r="J7" s="358"/>
      <c r="K7" s="358"/>
      <c r="L7" s="358"/>
      <c r="M7" s="358"/>
      <c r="N7" s="358"/>
      <c r="O7" s="358"/>
      <c r="P7" s="358"/>
      <c r="Q7" s="293"/>
      <c r="R7" s="4" t="s">
        <v>22</v>
      </c>
    </row>
    <row r="8" spans="1:18" ht="12.75" customHeight="1" thickBot="1" x14ac:dyDescent="0.35">
      <c r="A8" s="16" t="s">
        <v>86</v>
      </c>
      <c r="B8" s="294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331"/>
      <c r="Q8" s="297"/>
      <c r="R8" s="5" t="s">
        <v>96</v>
      </c>
    </row>
    <row r="9" spans="1:18" ht="30.75" customHeight="1" x14ac:dyDescent="0.3">
      <c r="A9" s="344" t="s">
        <v>23</v>
      </c>
      <c r="B9" s="345"/>
      <c r="C9" s="346" t="s">
        <v>25</v>
      </c>
      <c r="D9" s="346"/>
      <c r="E9" s="346" t="s">
        <v>24</v>
      </c>
      <c r="F9" s="346"/>
      <c r="G9" s="346" t="s">
        <v>41</v>
      </c>
      <c r="H9" s="346"/>
      <c r="I9" s="353" t="s">
        <v>42</v>
      </c>
      <c r="J9" s="359"/>
      <c r="K9" s="353" t="s">
        <v>43</v>
      </c>
      <c r="L9" s="359"/>
      <c r="M9" s="34" t="s">
        <v>48</v>
      </c>
      <c r="N9" s="342" t="s">
        <v>31</v>
      </c>
      <c r="O9" s="347"/>
      <c r="P9" s="342" t="s">
        <v>27</v>
      </c>
      <c r="Q9" s="347"/>
      <c r="R9" s="44"/>
    </row>
    <row r="10" spans="1:18" ht="15.6" x14ac:dyDescent="0.3">
      <c r="A10" s="324" t="s">
        <v>94</v>
      </c>
      <c r="B10" s="325"/>
      <c r="C10" s="327">
        <v>17.850000000000001</v>
      </c>
      <c r="D10" s="327"/>
      <c r="E10" s="327">
        <v>29.9</v>
      </c>
      <c r="F10" s="327"/>
      <c r="G10" s="327" t="s">
        <v>105</v>
      </c>
      <c r="H10" s="327"/>
      <c r="I10" s="327">
        <v>0.5</v>
      </c>
      <c r="J10" s="327"/>
      <c r="K10" s="340">
        <v>3</v>
      </c>
      <c r="L10" s="360"/>
      <c r="M10" s="33">
        <v>2</v>
      </c>
      <c r="N10" s="328" t="s">
        <v>106</v>
      </c>
      <c r="O10" s="325"/>
      <c r="P10" s="340">
        <f>(((C10+E10)*2)*I10)</f>
        <v>47.75</v>
      </c>
      <c r="Q10" s="360"/>
      <c r="R10" s="45"/>
    </row>
    <row r="11" spans="1:18" ht="15.6" x14ac:dyDescent="0.3">
      <c r="A11" s="324" t="s">
        <v>95</v>
      </c>
      <c r="B11" s="325"/>
      <c r="C11" s="327">
        <v>9.9</v>
      </c>
      <c r="D11" s="327"/>
      <c r="E11" s="327">
        <v>69.25</v>
      </c>
      <c r="F11" s="327"/>
      <c r="G11" s="327" t="s">
        <v>105</v>
      </c>
      <c r="H11" s="327"/>
      <c r="I11" s="327">
        <v>0.5</v>
      </c>
      <c r="J11" s="327"/>
      <c r="K11" s="340">
        <v>3</v>
      </c>
      <c r="L11" s="360"/>
      <c r="M11" s="33">
        <v>2</v>
      </c>
      <c r="N11" s="328" t="s">
        <v>106</v>
      </c>
      <c r="O11" s="325"/>
      <c r="P11" s="340">
        <f t="shared" ref="P11:P12" si="0">(((C11+E11)*2)*I11)</f>
        <v>79.150000000000006</v>
      </c>
      <c r="Q11" s="360"/>
      <c r="R11" s="45"/>
    </row>
    <row r="12" spans="1:18" ht="15.6" x14ac:dyDescent="0.3">
      <c r="A12" s="324" t="s">
        <v>39</v>
      </c>
      <c r="B12" s="325"/>
      <c r="C12" s="327">
        <v>10</v>
      </c>
      <c r="D12" s="327"/>
      <c r="E12" s="327">
        <v>11.5</v>
      </c>
      <c r="F12" s="327"/>
      <c r="G12" s="327" t="s">
        <v>105</v>
      </c>
      <c r="H12" s="327"/>
      <c r="I12" s="327">
        <v>0.5</v>
      </c>
      <c r="J12" s="327"/>
      <c r="K12" s="340">
        <v>3</v>
      </c>
      <c r="L12" s="360"/>
      <c r="M12" s="33">
        <v>2</v>
      </c>
      <c r="N12" s="328" t="s">
        <v>106</v>
      </c>
      <c r="O12" s="325"/>
      <c r="P12" s="340">
        <f t="shared" si="0"/>
        <v>21.5</v>
      </c>
      <c r="Q12" s="360"/>
      <c r="R12" s="45"/>
    </row>
    <row r="13" spans="1:18" s="57" customFormat="1" ht="16.2" thickBot="1" x14ac:dyDescent="0.35">
      <c r="A13" s="369" t="s">
        <v>81</v>
      </c>
      <c r="B13" s="370"/>
      <c r="C13" s="371"/>
      <c r="D13" s="371"/>
      <c r="E13" s="371"/>
      <c r="F13" s="371"/>
      <c r="G13" s="372"/>
      <c r="H13" s="372"/>
      <c r="I13" s="372"/>
      <c r="J13" s="372"/>
      <c r="K13" s="373"/>
      <c r="L13" s="374"/>
      <c r="M13" s="55"/>
      <c r="N13" s="361" t="s">
        <v>107</v>
      </c>
      <c r="O13" s="362"/>
      <c r="P13" s="363">
        <f>((C10*E10)+((C11*E11)+((C12*E12))))</f>
        <v>1334.29</v>
      </c>
      <c r="Q13" s="364"/>
      <c r="R13" s="56"/>
    </row>
    <row r="14" spans="1:18" s="47" customFormat="1" ht="12.75" customHeight="1" thickBot="1" x14ac:dyDescent="0.35">
      <c r="A14" s="365" t="s">
        <v>30</v>
      </c>
      <c r="B14" s="366"/>
      <c r="C14" s="366"/>
      <c r="D14" s="366"/>
      <c r="E14" s="366"/>
      <c r="F14" s="366"/>
      <c r="G14" s="366"/>
      <c r="H14" s="366"/>
      <c r="I14" s="366"/>
      <c r="J14" s="366"/>
      <c r="K14" s="366"/>
      <c r="L14" s="366"/>
      <c r="M14" s="366"/>
      <c r="N14" s="366"/>
      <c r="O14" s="366"/>
      <c r="P14" s="367">
        <f>SUM(P10:Q13)</f>
        <v>1482.69</v>
      </c>
      <c r="Q14" s="368"/>
      <c r="R14" s="58"/>
    </row>
    <row r="15" spans="1:18" ht="12.75" customHeight="1" thickBot="1" x14ac:dyDescent="0.35">
      <c r="A15" s="14"/>
      <c r="B15" s="17"/>
      <c r="C15" s="17"/>
      <c r="D15" s="17"/>
      <c r="E15" s="17"/>
      <c r="F15" s="17"/>
      <c r="G15" s="17"/>
      <c r="H15" s="17"/>
      <c r="I15" s="12"/>
      <c r="J15" s="12"/>
      <c r="K15" s="12"/>
      <c r="L15" s="12"/>
      <c r="M15" s="12"/>
      <c r="N15" s="12"/>
      <c r="O15" s="12"/>
      <c r="P15" s="12"/>
      <c r="Q15" s="12"/>
      <c r="R15" s="46"/>
    </row>
    <row r="16" spans="1:18" ht="13.5" customHeight="1" x14ac:dyDescent="0.3">
      <c r="A16" s="6" t="s">
        <v>28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334" t="s">
        <v>29</v>
      </c>
      <c r="N16" s="358"/>
      <c r="O16" s="330">
        <f>IFERROR(ROUNDUP(SUM(P14),2),"")</f>
        <v>1482.69</v>
      </c>
      <c r="P16" s="358"/>
      <c r="Q16" s="358"/>
      <c r="R16" s="299"/>
    </row>
    <row r="17" spans="1:18" ht="14.25" customHeight="1" thickBot="1" x14ac:dyDescent="0.35">
      <c r="A17" s="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300"/>
      <c r="N17" s="331"/>
      <c r="O17" s="331"/>
      <c r="P17" s="331"/>
      <c r="Q17" s="331"/>
      <c r="R17" s="301"/>
    </row>
    <row r="18" spans="1:18" ht="12.75" customHeight="1" x14ac:dyDescent="0.3"/>
    <row r="19" spans="1:18" ht="12.75" customHeight="1" x14ac:dyDescent="0.3"/>
    <row r="20" spans="1:18" ht="12.75" customHeight="1" x14ac:dyDescent="0.3"/>
    <row r="21" spans="1:18" ht="12.75" customHeight="1" x14ac:dyDescent="0.3"/>
    <row r="22" spans="1:18" ht="12.75" customHeight="1" x14ac:dyDescent="0.3"/>
    <row r="23" spans="1:18" ht="12.75" customHeight="1" x14ac:dyDescent="0.3"/>
    <row r="24" spans="1:18" ht="12.75" customHeight="1" x14ac:dyDescent="0.3"/>
    <row r="25" spans="1:18" ht="12.75" customHeight="1" x14ac:dyDescent="0.3"/>
    <row r="26" spans="1:18" ht="12.75" customHeight="1" x14ac:dyDescent="0.3"/>
    <row r="27" spans="1:18" ht="12.75" customHeight="1" x14ac:dyDescent="0.3"/>
    <row r="28" spans="1:18" ht="12.75" customHeight="1" x14ac:dyDescent="0.3"/>
    <row r="29" spans="1:18" ht="12.75" customHeight="1" x14ac:dyDescent="0.3"/>
    <row r="30" spans="1:18" ht="12.75" customHeight="1" x14ac:dyDescent="0.3"/>
    <row r="31" spans="1:18" ht="12.75" customHeight="1" x14ac:dyDescent="0.3"/>
    <row r="32" spans="1:18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</sheetData>
  <mergeCells count="57">
    <mergeCell ref="N13:O13"/>
    <mergeCell ref="P13:Q13"/>
    <mergeCell ref="A14:O14"/>
    <mergeCell ref="P14:Q14"/>
    <mergeCell ref="M16:N17"/>
    <mergeCell ref="O16:R17"/>
    <mergeCell ref="A13:B13"/>
    <mergeCell ref="C13:D13"/>
    <mergeCell ref="E13:F13"/>
    <mergeCell ref="G13:H13"/>
    <mergeCell ref="I13:J13"/>
    <mergeCell ref="K13:L13"/>
    <mergeCell ref="K12:L12"/>
    <mergeCell ref="N12:O12"/>
    <mergeCell ref="P12:Q12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0:L10"/>
    <mergeCell ref="N10:O10"/>
    <mergeCell ref="P10:Q10"/>
    <mergeCell ref="N11:O11"/>
    <mergeCell ref="P11:Q11"/>
    <mergeCell ref="A10:B10"/>
    <mergeCell ref="C10:D10"/>
    <mergeCell ref="E10:F10"/>
    <mergeCell ref="G10:H10"/>
    <mergeCell ref="I10:J10"/>
    <mergeCell ref="A5:B5"/>
    <mergeCell ref="C5:O5"/>
    <mergeCell ref="Q5:R5"/>
    <mergeCell ref="B7:Q8"/>
    <mergeCell ref="A9:B9"/>
    <mergeCell ref="C9:D9"/>
    <mergeCell ref="E9:F9"/>
    <mergeCell ref="G9:H9"/>
    <mergeCell ref="I9:J9"/>
    <mergeCell ref="K9:L9"/>
    <mergeCell ref="N9:O9"/>
    <mergeCell ref="P9:Q9"/>
    <mergeCell ref="A1:O2"/>
    <mergeCell ref="Q1:R1"/>
    <mergeCell ref="Q2:R2"/>
    <mergeCell ref="A3:B3"/>
    <mergeCell ref="C3:O3"/>
    <mergeCell ref="P3:P4"/>
    <mergeCell ref="Q3:R4"/>
    <mergeCell ref="A4:B4"/>
    <mergeCell ref="C4:O4"/>
  </mergeCells>
  <printOptions horizontalCentered="1" verticalCentered="1"/>
  <pageMargins left="0.23622047244094491" right="0.23622047244094491" top="0.74803149606299213" bottom="0.74803149606299213" header="0" footer="0"/>
  <pageSetup paperSize="9" scale="94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 tint="0.39997558519241921"/>
  </sheetPr>
  <dimension ref="A1:R945"/>
  <sheetViews>
    <sheetView workbookViewId="0">
      <selection activeCell="C4" sqref="C4:O4"/>
    </sheetView>
  </sheetViews>
  <sheetFormatPr defaultColWidth="14.44140625" defaultRowHeight="15" customHeight="1" x14ac:dyDescent="0.3"/>
  <cols>
    <col min="1" max="1" width="9.6640625" customWidth="1"/>
    <col min="2" max="8" width="8.6640625" customWidth="1"/>
    <col min="9" max="9" width="10.44140625" customWidth="1"/>
    <col min="10" max="12" width="8.6640625" customWidth="1"/>
    <col min="13" max="13" width="14.33203125" customWidth="1"/>
    <col min="14" max="14" width="10.88671875" customWidth="1"/>
    <col min="15" max="15" width="10.33203125" customWidth="1"/>
    <col min="16" max="17" width="8.6640625" customWidth="1"/>
    <col min="18" max="18" width="9" customWidth="1"/>
    <col min="19" max="26" width="8.6640625" customWidth="1"/>
  </cols>
  <sheetData>
    <row r="1" spans="1:18" ht="12.75" customHeight="1" x14ac:dyDescent="0.3">
      <c r="A1" s="298" t="s">
        <v>0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9"/>
      <c r="P1" s="20" t="s">
        <v>1</v>
      </c>
      <c r="Q1" s="302">
        <f ca="1">TODAY()</f>
        <v>46190</v>
      </c>
      <c r="R1" s="303"/>
    </row>
    <row r="2" spans="1:18" ht="35.25" customHeight="1" thickBot="1" x14ac:dyDescent="0.35">
      <c r="A2" s="300"/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301"/>
      <c r="P2" s="1" t="s">
        <v>2</v>
      </c>
      <c r="Q2" s="304"/>
      <c r="R2" s="305"/>
    </row>
    <row r="3" spans="1:18" ht="12.75" customHeight="1" x14ac:dyDescent="0.3">
      <c r="A3" s="306" t="s">
        <v>3</v>
      </c>
      <c r="B3" s="307"/>
      <c r="C3" s="308" t="s">
        <v>33</v>
      </c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3"/>
      <c r="P3" s="309" t="s">
        <v>4</v>
      </c>
      <c r="Q3" s="311"/>
      <c r="R3" s="312"/>
    </row>
    <row r="4" spans="1:18" ht="12.75" customHeight="1" x14ac:dyDescent="0.3">
      <c r="A4" s="315" t="s">
        <v>5</v>
      </c>
      <c r="B4" s="316"/>
      <c r="C4" s="317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05"/>
      <c r="P4" s="310"/>
      <c r="Q4" s="313"/>
      <c r="R4" s="314"/>
    </row>
    <row r="5" spans="1:18" ht="12.75" customHeight="1" thickBot="1" x14ac:dyDescent="0.35">
      <c r="A5" s="286" t="s">
        <v>6</v>
      </c>
      <c r="B5" s="287"/>
      <c r="C5" s="288" t="s">
        <v>32</v>
      </c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9"/>
      <c r="P5" s="19" t="s">
        <v>7</v>
      </c>
      <c r="Q5" s="290"/>
      <c r="R5" s="289"/>
    </row>
    <row r="6" spans="1:18" ht="12.75" customHeight="1" thickBot="1" x14ac:dyDescent="0.35">
      <c r="A6" s="10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11"/>
    </row>
    <row r="7" spans="1:18" ht="12.75" customHeight="1" x14ac:dyDescent="0.3">
      <c r="A7" s="3" t="s">
        <v>21</v>
      </c>
      <c r="B7" s="291" t="s">
        <v>35</v>
      </c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3"/>
      <c r="R7" s="4" t="s">
        <v>22</v>
      </c>
    </row>
    <row r="8" spans="1:18" ht="12.75" customHeight="1" thickBot="1" x14ac:dyDescent="0.35">
      <c r="A8" s="24">
        <v>94226</v>
      </c>
      <c r="B8" s="294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6"/>
      <c r="Q8" s="297"/>
      <c r="R8" s="5" t="s">
        <v>38</v>
      </c>
    </row>
    <row r="9" spans="1:18" ht="33.75" customHeight="1" x14ac:dyDescent="0.3">
      <c r="A9" s="344" t="s">
        <v>23</v>
      </c>
      <c r="B9" s="345"/>
      <c r="C9" s="346" t="s">
        <v>25</v>
      </c>
      <c r="D9" s="346"/>
      <c r="E9" s="346" t="s">
        <v>24</v>
      </c>
      <c r="F9" s="346"/>
      <c r="G9" s="342" t="s">
        <v>41</v>
      </c>
      <c r="H9" s="347"/>
      <c r="I9" s="347"/>
      <c r="J9" s="353" t="s">
        <v>42</v>
      </c>
      <c r="K9" s="359"/>
      <c r="L9" s="342" t="s">
        <v>31</v>
      </c>
      <c r="M9" s="347"/>
      <c r="N9" s="342" t="s">
        <v>27</v>
      </c>
      <c r="O9" s="343"/>
      <c r="Q9" s="17"/>
      <c r="R9" s="15"/>
    </row>
    <row r="10" spans="1:18" ht="12.75" customHeight="1" x14ac:dyDescent="0.3">
      <c r="A10" s="324" t="s">
        <v>94</v>
      </c>
      <c r="B10" s="325"/>
      <c r="C10" s="327">
        <v>17.850000000000001</v>
      </c>
      <c r="D10" s="327"/>
      <c r="E10" s="327">
        <v>29.9</v>
      </c>
      <c r="F10" s="327"/>
      <c r="G10" s="328" t="s">
        <v>105</v>
      </c>
      <c r="H10" s="325"/>
      <c r="I10" s="325"/>
      <c r="J10" s="327">
        <v>0.5</v>
      </c>
      <c r="K10" s="327"/>
      <c r="L10" s="328" t="s">
        <v>106</v>
      </c>
      <c r="M10" s="325"/>
      <c r="N10" s="340">
        <f>((C10+E10)*2*J10)</f>
        <v>47.75</v>
      </c>
      <c r="O10" s="341"/>
      <c r="Q10" s="17"/>
      <c r="R10" s="15"/>
    </row>
    <row r="11" spans="1:18" ht="12.75" customHeight="1" x14ac:dyDescent="0.3">
      <c r="A11" s="324" t="s">
        <v>95</v>
      </c>
      <c r="B11" s="325"/>
      <c r="C11" s="327">
        <v>9.9</v>
      </c>
      <c r="D11" s="327"/>
      <c r="E11" s="327">
        <v>69.25</v>
      </c>
      <c r="F11" s="327"/>
      <c r="G11" s="328" t="s">
        <v>105</v>
      </c>
      <c r="H11" s="325"/>
      <c r="I11" s="325"/>
      <c r="J11" s="327">
        <v>0.5</v>
      </c>
      <c r="K11" s="327"/>
      <c r="L11" s="328" t="s">
        <v>69</v>
      </c>
      <c r="M11" s="325"/>
      <c r="N11" s="340">
        <f>((C11+E11)*2*J11)</f>
        <v>79.150000000000006</v>
      </c>
      <c r="O11" s="341"/>
      <c r="Q11" s="12"/>
      <c r="R11" s="13"/>
    </row>
    <row r="12" spans="1:18" ht="12.75" customHeight="1" thickBot="1" x14ac:dyDescent="0.35">
      <c r="A12" s="324" t="s">
        <v>39</v>
      </c>
      <c r="B12" s="325"/>
      <c r="C12" s="327">
        <v>10</v>
      </c>
      <c r="D12" s="327"/>
      <c r="E12" s="327">
        <v>11.5</v>
      </c>
      <c r="F12" s="327"/>
      <c r="G12" s="328" t="s">
        <v>105</v>
      </c>
      <c r="H12" s="325"/>
      <c r="I12" s="325"/>
      <c r="J12" s="327">
        <v>0.5</v>
      </c>
      <c r="K12" s="327"/>
      <c r="L12" s="328" t="s">
        <v>70</v>
      </c>
      <c r="M12" s="325"/>
      <c r="N12" s="340">
        <f>((C12+E12)*2*J12)</f>
        <v>21.5</v>
      </c>
      <c r="O12" s="341"/>
      <c r="Q12" s="12"/>
      <c r="R12" s="13"/>
    </row>
    <row r="13" spans="1:18" ht="12.75" customHeight="1" thickBot="1" x14ac:dyDescent="0.35">
      <c r="A13" s="332" t="s">
        <v>30</v>
      </c>
      <c r="B13" s="333"/>
      <c r="C13" s="333"/>
      <c r="D13" s="333"/>
      <c r="E13" s="333"/>
      <c r="F13" s="333"/>
      <c r="G13" s="333"/>
      <c r="H13" s="333"/>
      <c r="I13" s="333"/>
      <c r="J13" s="333"/>
      <c r="K13" s="333"/>
      <c r="L13" s="333"/>
      <c r="M13" s="333"/>
      <c r="N13" s="322">
        <f>SUM(N10:O12)</f>
        <v>148.4</v>
      </c>
      <c r="O13" s="350"/>
      <c r="Q13" s="12"/>
      <c r="R13" s="13"/>
    </row>
    <row r="14" spans="1:18" ht="12.75" customHeight="1" thickBot="1" x14ac:dyDescent="0.35">
      <c r="A14" s="14"/>
      <c r="B14" s="17"/>
      <c r="C14" s="17"/>
      <c r="D14" s="17"/>
      <c r="E14" s="17"/>
      <c r="F14" s="17"/>
      <c r="G14" s="17"/>
      <c r="H14" s="17"/>
      <c r="I14" s="12"/>
      <c r="J14" s="12"/>
      <c r="K14" s="12"/>
      <c r="L14" s="12"/>
      <c r="M14" s="12"/>
      <c r="N14" s="12"/>
      <c r="O14" s="12"/>
      <c r="P14" s="12"/>
      <c r="Q14" s="12"/>
      <c r="R14" s="13"/>
    </row>
    <row r="15" spans="1:18" ht="13.5" customHeight="1" x14ac:dyDescent="0.3">
      <c r="A15" s="6" t="s">
        <v>28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334" t="s">
        <v>29</v>
      </c>
      <c r="N15" s="335"/>
      <c r="O15" s="330">
        <f>IFERROR(ROUNDUP(SUM(N13),2),"")</f>
        <v>148.4</v>
      </c>
      <c r="P15" s="292"/>
      <c r="Q15" s="292"/>
      <c r="R15" s="299"/>
    </row>
    <row r="16" spans="1:18" ht="14.25" customHeight="1" thickBot="1" x14ac:dyDescent="0.3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300"/>
      <c r="N16" s="336"/>
      <c r="O16" s="331"/>
      <c r="P16" s="296"/>
      <c r="Q16" s="296"/>
      <c r="R16" s="301"/>
    </row>
    <row r="17" spans="17:17" ht="12.75" customHeight="1" x14ac:dyDescent="0.3"/>
    <row r="18" spans="17:17" ht="12.75" customHeight="1" x14ac:dyDescent="0.3"/>
    <row r="19" spans="17:17" ht="12.75" customHeight="1" x14ac:dyDescent="0.3"/>
    <row r="20" spans="17:17" ht="12.75" customHeight="1" x14ac:dyDescent="0.3"/>
    <row r="21" spans="17:17" ht="12.75" customHeight="1" x14ac:dyDescent="0.3"/>
    <row r="22" spans="17:17" ht="12.75" customHeight="1" x14ac:dyDescent="0.3"/>
    <row r="23" spans="17:17" ht="12.75" customHeight="1" x14ac:dyDescent="0.3"/>
    <row r="24" spans="17:17" ht="12.75" customHeight="1" x14ac:dyDescent="0.3"/>
    <row r="25" spans="17:17" ht="12.75" customHeight="1" x14ac:dyDescent="0.3"/>
    <row r="26" spans="17:17" ht="12.75" customHeight="1" x14ac:dyDescent="0.3">
      <c r="Q26" s="35"/>
    </row>
    <row r="27" spans="17:17" ht="12.75" customHeight="1" x14ac:dyDescent="0.3"/>
    <row r="28" spans="17:17" ht="12.75" customHeight="1" x14ac:dyDescent="0.3"/>
    <row r="29" spans="17:17" ht="12.75" customHeight="1" x14ac:dyDescent="0.3"/>
    <row r="30" spans="17:17" ht="12.75" customHeight="1" x14ac:dyDescent="0.3"/>
    <row r="31" spans="17:17" ht="12.75" customHeight="1" x14ac:dyDescent="0.3"/>
    <row r="32" spans="17:17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</sheetData>
  <mergeCells count="45">
    <mergeCell ref="A13:M13"/>
    <mergeCell ref="A12:B12"/>
    <mergeCell ref="C12:D12"/>
    <mergeCell ref="E12:F12"/>
    <mergeCell ref="G12:I12"/>
    <mergeCell ref="A10:B10"/>
    <mergeCell ref="C10:D10"/>
    <mergeCell ref="E10:F10"/>
    <mergeCell ref="G10:I10"/>
    <mergeCell ref="A11:B11"/>
    <mergeCell ref="C11:D11"/>
    <mergeCell ref="E11:F11"/>
    <mergeCell ref="G11:I11"/>
    <mergeCell ref="C5:O5"/>
    <mergeCell ref="M15:N16"/>
    <mergeCell ref="O15:R16"/>
    <mergeCell ref="J9:K9"/>
    <mergeCell ref="J10:K10"/>
    <mergeCell ref="J11:K11"/>
    <mergeCell ref="J12:K12"/>
    <mergeCell ref="L9:M9"/>
    <mergeCell ref="L10:M10"/>
    <mergeCell ref="L11:M11"/>
    <mergeCell ref="L12:M12"/>
    <mergeCell ref="N13:O13"/>
    <mergeCell ref="N12:O12"/>
    <mergeCell ref="Q5:R5"/>
    <mergeCell ref="N11:O11"/>
    <mergeCell ref="N10:O10"/>
    <mergeCell ref="B7:Q8"/>
    <mergeCell ref="A9:B9"/>
    <mergeCell ref="C9:D9"/>
    <mergeCell ref="Q1:R1"/>
    <mergeCell ref="Q2:R2"/>
    <mergeCell ref="A3:B3"/>
    <mergeCell ref="C3:O3"/>
    <mergeCell ref="P3:P4"/>
    <mergeCell ref="Q3:R4"/>
    <mergeCell ref="A4:B4"/>
    <mergeCell ref="C4:O4"/>
    <mergeCell ref="E9:F9"/>
    <mergeCell ref="G9:I9"/>
    <mergeCell ref="N9:O9"/>
    <mergeCell ref="A1:O2"/>
    <mergeCell ref="A5:B5"/>
  </mergeCells>
  <printOptions horizontalCentered="1" verticalCentered="1"/>
  <pageMargins left="0.23622047244094491" right="0.23622047244094491" top="0.74803149606299213" bottom="0.74803149606299213" header="0" footer="0"/>
  <pageSetup paperSize="9" scale="94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 tint="0.39997558519241921"/>
  </sheetPr>
  <dimension ref="A1:R945"/>
  <sheetViews>
    <sheetView workbookViewId="0">
      <selection activeCell="C4" sqref="C4:O4"/>
    </sheetView>
  </sheetViews>
  <sheetFormatPr defaultColWidth="14.44140625" defaultRowHeight="15" customHeight="1" x14ac:dyDescent="0.3"/>
  <cols>
    <col min="1" max="1" width="9.6640625" customWidth="1"/>
    <col min="2" max="8" width="8.6640625" customWidth="1"/>
    <col min="9" max="9" width="10.44140625" customWidth="1"/>
    <col min="10" max="12" width="8.6640625" customWidth="1"/>
    <col min="13" max="13" width="10.6640625" customWidth="1"/>
    <col min="14" max="14" width="10.88671875" customWidth="1"/>
    <col min="15" max="15" width="10.33203125" customWidth="1"/>
    <col min="16" max="17" width="8.6640625" customWidth="1"/>
    <col min="18" max="18" width="9" customWidth="1"/>
    <col min="19" max="26" width="8.6640625" customWidth="1"/>
  </cols>
  <sheetData>
    <row r="1" spans="1:18" ht="12.75" customHeight="1" x14ac:dyDescent="0.3">
      <c r="A1" s="298" t="s">
        <v>0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9"/>
      <c r="P1" s="20" t="s">
        <v>1</v>
      </c>
      <c r="Q1" s="302">
        <f ca="1">TODAY()</f>
        <v>46190</v>
      </c>
      <c r="R1" s="303"/>
    </row>
    <row r="2" spans="1:18" ht="35.25" customHeight="1" thickBot="1" x14ac:dyDescent="0.35">
      <c r="A2" s="300"/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301"/>
      <c r="P2" s="1" t="s">
        <v>2</v>
      </c>
      <c r="Q2" s="304"/>
      <c r="R2" s="305"/>
    </row>
    <row r="3" spans="1:18" ht="12.75" customHeight="1" x14ac:dyDescent="0.3">
      <c r="A3" s="306" t="s">
        <v>3</v>
      </c>
      <c r="B3" s="307"/>
      <c r="C3" s="308" t="s">
        <v>33</v>
      </c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3"/>
      <c r="P3" s="309" t="s">
        <v>4</v>
      </c>
      <c r="Q3" s="311"/>
      <c r="R3" s="312"/>
    </row>
    <row r="4" spans="1:18" ht="12.75" customHeight="1" x14ac:dyDescent="0.3">
      <c r="A4" s="315" t="s">
        <v>5</v>
      </c>
      <c r="B4" s="316"/>
      <c r="C4" s="317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05"/>
      <c r="P4" s="310"/>
      <c r="Q4" s="313"/>
      <c r="R4" s="314"/>
    </row>
    <row r="5" spans="1:18" ht="12.75" customHeight="1" thickBot="1" x14ac:dyDescent="0.35">
      <c r="A5" s="286" t="s">
        <v>6</v>
      </c>
      <c r="B5" s="287"/>
      <c r="C5" s="288" t="s">
        <v>32</v>
      </c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9"/>
      <c r="P5" s="19" t="s">
        <v>7</v>
      </c>
      <c r="Q5" s="290"/>
      <c r="R5" s="289"/>
    </row>
    <row r="6" spans="1:18" ht="12.75" customHeight="1" thickBot="1" x14ac:dyDescent="0.35">
      <c r="A6" s="10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11"/>
    </row>
    <row r="7" spans="1:18" ht="12.75" customHeight="1" x14ac:dyDescent="0.3">
      <c r="A7" s="3" t="s">
        <v>21</v>
      </c>
      <c r="B7" s="291" t="s">
        <v>146</v>
      </c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3"/>
      <c r="R7" s="4" t="s">
        <v>22</v>
      </c>
    </row>
    <row r="8" spans="1:18" ht="12.75" customHeight="1" thickBot="1" x14ac:dyDescent="0.35">
      <c r="A8" s="24" t="s">
        <v>166</v>
      </c>
      <c r="B8" s="294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6"/>
      <c r="Q8" s="297"/>
      <c r="R8" s="5" t="s">
        <v>38</v>
      </c>
    </row>
    <row r="9" spans="1:18" ht="12.75" customHeight="1" x14ac:dyDescent="0.3">
      <c r="A9" s="318" t="s">
        <v>23</v>
      </c>
      <c r="B9" s="319"/>
      <c r="C9" s="326" t="s">
        <v>25</v>
      </c>
      <c r="D9" s="326"/>
      <c r="E9" s="326" t="s">
        <v>24</v>
      </c>
      <c r="F9" s="326"/>
      <c r="G9" s="326" t="s">
        <v>40</v>
      </c>
      <c r="H9" s="326"/>
      <c r="I9" s="326"/>
      <c r="J9" s="320" t="s">
        <v>31</v>
      </c>
      <c r="K9" s="319"/>
      <c r="L9" s="319"/>
      <c r="M9" s="320" t="s">
        <v>27</v>
      </c>
      <c r="N9" s="321"/>
      <c r="O9" s="23"/>
      <c r="Q9" s="17"/>
      <c r="R9" s="15"/>
    </row>
    <row r="10" spans="1:18" ht="12.75" customHeight="1" x14ac:dyDescent="0.3">
      <c r="A10" s="324" t="s">
        <v>94</v>
      </c>
      <c r="B10" s="325"/>
      <c r="C10" s="327">
        <v>17.850000000000001</v>
      </c>
      <c r="D10" s="327"/>
      <c r="E10" s="327">
        <v>29.9</v>
      </c>
      <c r="F10" s="327"/>
      <c r="G10" s="327">
        <v>1</v>
      </c>
      <c r="H10" s="327"/>
      <c r="I10" s="327"/>
      <c r="J10" s="328" t="s">
        <v>97</v>
      </c>
      <c r="K10" s="325"/>
      <c r="L10" s="325"/>
      <c r="M10" s="328">
        <f>(C10+G10)*(E10+G10)</f>
        <v>582.46500000000003</v>
      </c>
      <c r="N10" s="329"/>
      <c r="O10" s="12"/>
      <c r="P10" s="12"/>
      <c r="Q10" s="17"/>
      <c r="R10" s="15"/>
    </row>
    <row r="11" spans="1:18" ht="12.75" customHeight="1" x14ac:dyDescent="0.3">
      <c r="A11" s="324" t="s">
        <v>95</v>
      </c>
      <c r="B11" s="325"/>
      <c r="C11" s="327">
        <v>9.9</v>
      </c>
      <c r="D11" s="327"/>
      <c r="E11" s="327">
        <v>69.25</v>
      </c>
      <c r="F11" s="327"/>
      <c r="G11" s="327">
        <v>1</v>
      </c>
      <c r="H11" s="327"/>
      <c r="I11" s="327"/>
      <c r="J11" s="328" t="s">
        <v>97</v>
      </c>
      <c r="K11" s="325"/>
      <c r="L11" s="325"/>
      <c r="M11" s="328">
        <f t="shared" ref="M11" si="0">(C11+G11)*(E11+G11)</f>
        <v>765.72500000000002</v>
      </c>
      <c r="N11" s="329"/>
      <c r="O11" s="12"/>
      <c r="P11" s="12"/>
      <c r="Q11" s="12"/>
      <c r="R11" s="13"/>
    </row>
    <row r="12" spans="1:18" ht="12.75" customHeight="1" thickBot="1" x14ac:dyDescent="0.35">
      <c r="A12" s="324" t="s">
        <v>39</v>
      </c>
      <c r="B12" s="325"/>
      <c r="C12" s="327">
        <v>10</v>
      </c>
      <c r="D12" s="327"/>
      <c r="E12" s="327">
        <v>11.5</v>
      </c>
      <c r="F12" s="327"/>
      <c r="G12" s="327">
        <v>1</v>
      </c>
      <c r="H12" s="327"/>
      <c r="I12" s="327"/>
      <c r="J12" s="328" t="s">
        <v>97</v>
      </c>
      <c r="K12" s="325"/>
      <c r="L12" s="325"/>
      <c r="M12" s="328">
        <f>((C12+G12)*(E12+G12))</f>
        <v>137.5</v>
      </c>
      <c r="N12" s="329"/>
      <c r="O12" s="12"/>
      <c r="P12" s="12"/>
      <c r="Q12" s="12"/>
      <c r="R12" s="13"/>
    </row>
    <row r="13" spans="1:18" ht="12.75" customHeight="1" thickBot="1" x14ac:dyDescent="0.35">
      <c r="A13" s="332" t="s">
        <v>30</v>
      </c>
      <c r="B13" s="333"/>
      <c r="C13" s="333"/>
      <c r="D13" s="333"/>
      <c r="E13" s="333"/>
      <c r="F13" s="333"/>
      <c r="G13" s="333"/>
      <c r="H13" s="333"/>
      <c r="I13" s="333"/>
      <c r="J13" s="333"/>
      <c r="K13" s="333"/>
      <c r="L13" s="333"/>
      <c r="M13" s="322">
        <f>SUM(M10:N12)</f>
        <v>1485.69</v>
      </c>
      <c r="N13" s="375"/>
      <c r="O13" s="12"/>
      <c r="P13" s="12"/>
      <c r="Q13" s="12"/>
      <c r="R13" s="13"/>
    </row>
    <row r="14" spans="1:18" ht="12.75" customHeight="1" thickBot="1" x14ac:dyDescent="0.35">
      <c r="A14" s="14"/>
      <c r="B14" s="17"/>
      <c r="C14" s="17"/>
      <c r="D14" s="17"/>
      <c r="E14" s="17"/>
      <c r="F14" s="17"/>
      <c r="G14" s="17"/>
      <c r="H14" s="17"/>
      <c r="I14" s="12"/>
      <c r="J14" s="12"/>
      <c r="K14" s="12"/>
      <c r="L14" s="12"/>
      <c r="M14" s="12"/>
      <c r="N14" s="12"/>
      <c r="O14" s="12"/>
      <c r="P14" s="12"/>
      <c r="Q14" s="12"/>
      <c r="R14" s="13"/>
    </row>
    <row r="15" spans="1:18" ht="13.5" customHeight="1" x14ac:dyDescent="0.3">
      <c r="A15" s="6" t="s">
        <v>28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334" t="s">
        <v>29</v>
      </c>
      <c r="N15" s="335"/>
      <c r="O15" s="330">
        <f>IFERROR(ROUNDUP(SUM(M13),2),"")</f>
        <v>1485.69</v>
      </c>
      <c r="P15" s="292"/>
      <c r="Q15" s="292"/>
      <c r="R15" s="299"/>
    </row>
    <row r="16" spans="1:18" ht="14.25" customHeight="1" thickBot="1" x14ac:dyDescent="0.3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300"/>
      <c r="N16" s="336"/>
      <c r="O16" s="331"/>
      <c r="P16" s="296"/>
      <c r="Q16" s="296"/>
      <c r="R16" s="301"/>
    </row>
    <row r="17" ht="12.75" customHeight="1" x14ac:dyDescent="0.3"/>
    <row r="18" ht="12.75" customHeight="1" x14ac:dyDescent="0.3"/>
    <row r="19" ht="12.75" customHeight="1" x14ac:dyDescent="0.3"/>
    <row r="20" ht="12.75" customHeight="1" x14ac:dyDescent="0.3"/>
    <row r="21" ht="12.75" customHeight="1" x14ac:dyDescent="0.3"/>
    <row r="22" ht="12.75" customHeight="1" x14ac:dyDescent="0.3"/>
    <row r="23" ht="12.75" customHeight="1" x14ac:dyDescent="0.3"/>
    <row r="24" ht="12.75" customHeight="1" x14ac:dyDescent="0.3"/>
    <row r="25" ht="12.75" customHeight="1" x14ac:dyDescent="0.3"/>
    <row r="26" ht="12.75" customHeight="1" x14ac:dyDescent="0.3"/>
    <row r="27" ht="12.75" customHeight="1" x14ac:dyDescent="0.3"/>
    <row r="28" ht="12.75" customHeight="1" x14ac:dyDescent="0.3"/>
    <row r="29" ht="12.75" customHeight="1" x14ac:dyDescent="0.3"/>
    <row r="30" ht="12.75" customHeight="1" x14ac:dyDescent="0.3"/>
    <row r="31" ht="12.75" customHeight="1" x14ac:dyDescent="0.3"/>
    <row r="32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</sheetData>
  <mergeCells count="41">
    <mergeCell ref="A13:L13"/>
    <mergeCell ref="M13:N13"/>
    <mergeCell ref="M15:N16"/>
    <mergeCell ref="O15:R16"/>
    <mergeCell ref="A12:B12"/>
    <mergeCell ref="C12:D12"/>
    <mergeCell ref="E12:F12"/>
    <mergeCell ref="G12:I12"/>
    <mergeCell ref="J12:L12"/>
    <mergeCell ref="M12:N12"/>
    <mergeCell ref="M11:N11"/>
    <mergeCell ref="A10:B10"/>
    <mergeCell ref="C10:D10"/>
    <mergeCell ref="E10:F10"/>
    <mergeCell ref="G10:I10"/>
    <mergeCell ref="J10:L10"/>
    <mergeCell ref="M10:N10"/>
    <mergeCell ref="A11:B11"/>
    <mergeCell ref="C11:D11"/>
    <mergeCell ref="E11:F11"/>
    <mergeCell ref="G11:I11"/>
    <mergeCell ref="J11:L11"/>
    <mergeCell ref="A5:B5"/>
    <mergeCell ref="C5:O5"/>
    <mergeCell ref="Q5:R5"/>
    <mergeCell ref="B7:Q8"/>
    <mergeCell ref="A9:B9"/>
    <mergeCell ref="C9:D9"/>
    <mergeCell ref="E9:F9"/>
    <mergeCell ref="G9:I9"/>
    <mergeCell ref="J9:L9"/>
    <mergeCell ref="M9:N9"/>
    <mergeCell ref="A1:O2"/>
    <mergeCell ref="Q1:R1"/>
    <mergeCell ref="Q2:R2"/>
    <mergeCell ref="A3:B3"/>
    <mergeCell ref="C3:O3"/>
    <mergeCell ref="P3:P4"/>
    <mergeCell ref="Q3:R4"/>
    <mergeCell ref="A4:B4"/>
    <mergeCell ref="C4:O4"/>
  </mergeCells>
  <printOptions horizontalCentered="1" verticalCentered="1"/>
  <pageMargins left="0.23622047244094491" right="0.23622047244094491" top="0.74803149606299213" bottom="0.74803149606299213" header="0" footer="0"/>
  <pageSetup paperSize="9" scale="94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8" tint="0.39997558519241921"/>
  </sheetPr>
  <dimension ref="A1:O945"/>
  <sheetViews>
    <sheetView workbookViewId="0">
      <selection activeCell="C4" sqref="C4:L4"/>
    </sheetView>
  </sheetViews>
  <sheetFormatPr defaultColWidth="14.44140625" defaultRowHeight="15" customHeight="1" x14ac:dyDescent="0.3"/>
  <cols>
    <col min="1" max="1" width="9.6640625" customWidth="1"/>
    <col min="2" max="9" width="8.6640625" customWidth="1"/>
    <col min="10" max="10" width="10.6640625" customWidth="1"/>
    <col min="11" max="11" width="10.88671875" customWidth="1"/>
    <col min="12" max="12" width="10.33203125" customWidth="1"/>
    <col min="13" max="14" width="8.6640625" customWidth="1"/>
    <col min="15" max="15" width="9" customWidth="1"/>
    <col min="16" max="23" width="8.6640625" customWidth="1"/>
  </cols>
  <sheetData>
    <row r="1" spans="1:15" ht="12.75" customHeight="1" x14ac:dyDescent="0.3">
      <c r="A1" s="298" t="s">
        <v>0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9"/>
      <c r="M1" s="20" t="s">
        <v>1</v>
      </c>
      <c r="N1" s="302">
        <f ca="1">TODAY()</f>
        <v>46190</v>
      </c>
      <c r="O1" s="303"/>
    </row>
    <row r="2" spans="1:15" ht="35.25" customHeight="1" thickBot="1" x14ac:dyDescent="0.35">
      <c r="A2" s="300"/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301"/>
      <c r="M2" s="1" t="s">
        <v>2</v>
      </c>
      <c r="N2" s="304"/>
      <c r="O2" s="305"/>
    </row>
    <row r="3" spans="1:15" ht="12.75" customHeight="1" x14ac:dyDescent="0.3">
      <c r="A3" s="306" t="s">
        <v>3</v>
      </c>
      <c r="B3" s="307"/>
      <c r="C3" s="308" t="s">
        <v>33</v>
      </c>
      <c r="D3" s="307"/>
      <c r="E3" s="307"/>
      <c r="F3" s="307"/>
      <c r="G3" s="307"/>
      <c r="H3" s="307"/>
      <c r="I3" s="307"/>
      <c r="J3" s="307"/>
      <c r="K3" s="307"/>
      <c r="L3" s="303"/>
      <c r="M3" s="309" t="s">
        <v>4</v>
      </c>
      <c r="N3" s="311"/>
      <c r="O3" s="312"/>
    </row>
    <row r="4" spans="1:15" ht="12.75" customHeight="1" x14ac:dyDescent="0.3">
      <c r="A4" s="315" t="s">
        <v>5</v>
      </c>
      <c r="B4" s="316"/>
      <c r="C4" s="317"/>
      <c r="D4" s="316"/>
      <c r="E4" s="316"/>
      <c r="F4" s="316"/>
      <c r="G4" s="316"/>
      <c r="H4" s="316"/>
      <c r="I4" s="316"/>
      <c r="J4" s="316"/>
      <c r="K4" s="316"/>
      <c r="L4" s="305"/>
      <c r="M4" s="310"/>
      <c r="N4" s="313"/>
      <c r="O4" s="314"/>
    </row>
    <row r="5" spans="1:15" ht="12.75" customHeight="1" thickBot="1" x14ac:dyDescent="0.35">
      <c r="A5" s="286" t="s">
        <v>6</v>
      </c>
      <c r="B5" s="287"/>
      <c r="C5" s="288" t="s">
        <v>32</v>
      </c>
      <c r="D5" s="287"/>
      <c r="E5" s="287"/>
      <c r="F5" s="287"/>
      <c r="G5" s="287"/>
      <c r="H5" s="287"/>
      <c r="I5" s="287"/>
      <c r="J5" s="287"/>
      <c r="K5" s="287"/>
      <c r="L5" s="289"/>
      <c r="M5" s="19" t="s">
        <v>7</v>
      </c>
      <c r="N5" s="290"/>
      <c r="O5" s="289"/>
    </row>
    <row r="6" spans="1:15" ht="12.75" customHeight="1" thickBot="1" x14ac:dyDescent="0.35">
      <c r="A6" s="10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1"/>
    </row>
    <row r="7" spans="1:15" ht="12.75" customHeight="1" x14ac:dyDescent="0.3">
      <c r="A7" s="3" t="s">
        <v>21</v>
      </c>
      <c r="B7" s="291" t="s">
        <v>61</v>
      </c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3"/>
      <c r="O7" s="4" t="s">
        <v>22</v>
      </c>
    </row>
    <row r="8" spans="1:15" ht="12.75" customHeight="1" thickBot="1" x14ac:dyDescent="0.35">
      <c r="A8" s="24">
        <v>99811</v>
      </c>
      <c r="B8" s="294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6"/>
      <c r="N8" s="297"/>
      <c r="O8" s="5" t="s">
        <v>38</v>
      </c>
    </row>
    <row r="9" spans="1:15" ht="12.75" customHeight="1" x14ac:dyDescent="0.3">
      <c r="A9" s="318" t="s">
        <v>23</v>
      </c>
      <c r="B9" s="319"/>
      <c r="C9" s="326" t="s">
        <v>25</v>
      </c>
      <c r="D9" s="326"/>
      <c r="E9" s="326" t="s">
        <v>24</v>
      </c>
      <c r="F9" s="326"/>
      <c r="G9" s="320" t="s">
        <v>31</v>
      </c>
      <c r="H9" s="320"/>
      <c r="I9" s="320"/>
      <c r="J9" s="320" t="s">
        <v>27</v>
      </c>
      <c r="K9" s="321"/>
      <c r="L9" s="23"/>
      <c r="N9" s="17"/>
      <c r="O9" s="15"/>
    </row>
    <row r="10" spans="1:15" ht="12.75" customHeight="1" x14ac:dyDescent="0.3">
      <c r="A10" s="324" t="s">
        <v>94</v>
      </c>
      <c r="B10" s="325"/>
      <c r="C10" s="327">
        <v>17.850000000000001</v>
      </c>
      <c r="D10" s="327"/>
      <c r="E10" s="327">
        <v>29.9</v>
      </c>
      <c r="F10" s="327"/>
      <c r="G10" s="328" t="s">
        <v>101</v>
      </c>
      <c r="H10" s="325"/>
      <c r="I10" s="325"/>
      <c r="J10" s="340">
        <f>(C10*E10)</f>
        <v>533.71500000000003</v>
      </c>
      <c r="K10" s="341"/>
      <c r="L10" s="12"/>
      <c r="M10" s="12"/>
      <c r="N10" s="17"/>
      <c r="O10" s="15"/>
    </row>
    <row r="11" spans="1:15" ht="12.75" customHeight="1" x14ac:dyDescent="0.3">
      <c r="A11" s="324" t="s">
        <v>95</v>
      </c>
      <c r="B11" s="325"/>
      <c r="C11" s="327">
        <v>9.9</v>
      </c>
      <c r="D11" s="327"/>
      <c r="E11" s="327">
        <v>69.25</v>
      </c>
      <c r="F11" s="327"/>
      <c r="G11" s="328" t="s">
        <v>101</v>
      </c>
      <c r="H11" s="325"/>
      <c r="I11" s="325"/>
      <c r="J11" s="340">
        <f t="shared" ref="J11:J12" si="0">(C11*E11)</f>
        <v>685.57500000000005</v>
      </c>
      <c r="K11" s="341"/>
      <c r="L11" s="12"/>
      <c r="M11" s="12"/>
      <c r="N11" s="12"/>
      <c r="O11" s="13"/>
    </row>
    <row r="12" spans="1:15" ht="12.75" customHeight="1" thickBot="1" x14ac:dyDescent="0.35">
      <c r="A12" s="324" t="s">
        <v>39</v>
      </c>
      <c r="B12" s="325"/>
      <c r="C12" s="327">
        <v>10</v>
      </c>
      <c r="D12" s="327"/>
      <c r="E12" s="327">
        <v>11.5</v>
      </c>
      <c r="F12" s="327"/>
      <c r="G12" s="328" t="s">
        <v>101</v>
      </c>
      <c r="H12" s="325"/>
      <c r="I12" s="325"/>
      <c r="J12" s="340">
        <f t="shared" si="0"/>
        <v>115</v>
      </c>
      <c r="K12" s="341"/>
      <c r="L12" s="12"/>
      <c r="M12" s="12"/>
      <c r="N12" s="12"/>
      <c r="O12" s="13"/>
    </row>
    <row r="13" spans="1:15" ht="12.75" customHeight="1" thickBot="1" x14ac:dyDescent="0.35">
      <c r="A13" s="332" t="s">
        <v>30</v>
      </c>
      <c r="B13" s="333"/>
      <c r="C13" s="333"/>
      <c r="D13" s="333"/>
      <c r="E13" s="333"/>
      <c r="F13" s="333"/>
      <c r="G13" s="333"/>
      <c r="H13" s="333"/>
      <c r="I13" s="333"/>
      <c r="J13" s="322">
        <f>SUM(J10:K12)</f>
        <v>1334.29</v>
      </c>
      <c r="K13" s="323"/>
      <c r="L13" s="12"/>
      <c r="M13" s="12"/>
      <c r="N13" s="12"/>
      <c r="O13" s="13"/>
    </row>
    <row r="14" spans="1:15" ht="12.75" customHeight="1" thickBot="1" x14ac:dyDescent="0.35">
      <c r="A14" s="14"/>
      <c r="B14" s="17"/>
      <c r="C14" s="17"/>
      <c r="D14" s="17"/>
      <c r="E14" s="17"/>
      <c r="F14" s="17"/>
      <c r="G14" s="12"/>
      <c r="H14" s="12"/>
      <c r="I14" s="12"/>
      <c r="J14" s="12"/>
      <c r="K14" s="12"/>
      <c r="L14" s="12"/>
      <c r="M14" s="12"/>
      <c r="N14" s="12"/>
      <c r="O14" s="13"/>
    </row>
    <row r="15" spans="1:15" ht="13.5" customHeight="1" x14ac:dyDescent="0.3">
      <c r="A15" s="6" t="s">
        <v>28</v>
      </c>
      <c r="B15" s="7"/>
      <c r="C15" s="7"/>
      <c r="D15" s="7"/>
      <c r="E15" s="7"/>
      <c r="F15" s="7"/>
      <c r="G15" s="7"/>
      <c r="H15" s="7"/>
      <c r="I15" s="7"/>
      <c r="J15" s="334" t="s">
        <v>29</v>
      </c>
      <c r="K15" s="335"/>
      <c r="L15" s="330">
        <f>IFERROR(ROUNDUP(SUM(J13),2),"")</f>
        <v>1334.29</v>
      </c>
      <c r="M15" s="292"/>
      <c r="N15" s="292"/>
      <c r="O15" s="299"/>
    </row>
    <row r="16" spans="1:15" ht="14.25" customHeight="1" thickBot="1" x14ac:dyDescent="0.35">
      <c r="A16" s="8"/>
      <c r="B16" s="9"/>
      <c r="C16" s="9"/>
      <c r="D16" s="9"/>
      <c r="E16" s="9"/>
      <c r="F16" s="9"/>
      <c r="G16" s="9"/>
      <c r="H16" s="9"/>
      <c r="I16" s="9"/>
      <c r="J16" s="300"/>
      <c r="K16" s="336"/>
      <c r="L16" s="331"/>
      <c r="M16" s="296"/>
      <c r="N16" s="296"/>
      <c r="O16" s="301"/>
    </row>
    <row r="17" ht="12.75" customHeight="1" x14ac:dyDescent="0.3"/>
    <row r="18" ht="12.75" customHeight="1" x14ac:dyDescent="0.3"/>
    <row r="19" ht="12.75" customHeight="1" x14ac:dyDescent="0.3"/>
    <row r="20" ht="12.75" customHeight="1" x14ac:dyDescent="0.3"/>
    <row r="21" ht="12.75" customHeight="1" x14ac:dyDescent="0.3"/>
    <row r="22" ht="12.75" customHeight="1" x14ac:dyDescent="0.3"/>
    <row r="23" ht="12.75" customHeight="1" x14ac:dyDescent="0.3"/>
    <row r="24" ht="12.75" customHeight="1" x14ac:dyDescent="0.3"/>
    <row r="25" ht="12.75" customHeight="1" x14ac:dyDescent="0.3"/>
    <row r="26" ht="12.75" customHeight="1" x14ac:dyDescent="0.3"/>
    <row r="27" ht="12.75" customHeight="1" x14ac:dyDescent="0.3"/>
    <row r="28" ht="12.75" customHeight="1" x14ac:dyDescent="0.3"/>
    <row r="29" ht="12.75" customHeight="1" x14ac:dyDescent="0.3"/>
    <row r="30" ht="12.75" customHeight="1" x14ac:dyDescent="0.3"/>
    <row r="31" ht="12.75" customHeight="1" x14ac:dyDescent="0.3"/>
    <row r="32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</sheetData>
  <mergeCells count="37">
    <mergeCell ref="A1:L2"/>
    <mergeCell ref="N1:O1"/>
    <mergeCell ref="N2:O2"/>
    <mergeCell ref="A3:B3"/>
    <mergeCell ref="C3:L3"/>
    <mergeCell ref="M3:M4"/>
    <mergeCell ref="N3:O4"/>
    <mergeCell ref="A4:B4"/>
    <mergeCell ref="C4:L4"/>
    <mergeCell ref="A5:B5"/>
    <mergeCell ref="C5:L5"/>
    <mergeCell ref="N5:O5"/>
    <mergeCell ref="B7:N8"/>
    <mergeCell ref="A9:B9"/>
    <mergeCell ref="C9:D9"/>
    <mergeCell ref="E9:F9"/>
    <mergeCell ref="G9:I9"/>
    <mergeCell ref="J9:K9"/>
    <mergeCell ref="J11:K11"/>
    <mergeCell ref="A10:B10"/>
    <mergeCell ref="C10:D10"/>
    <mergeCell ref="E10:F10"/>
    <mergeCell ref="G10:I10"/>
    <mergeCell ref="J10:K10"/>
    <mergeCell ref="A11:B11"/>
    <mergeCell ref="C11:D11"/>
    <mergeCell ref="E11:F11"/>
    <mergeCell ref="G11:I11"/>
    <mergeCell ref="A13:I13"/>
    <mergeCell ref="J13:K13"/>
    <mergeCell ref="J15:K16"/>
    <mergeCell ref="L15:O16"/>
    <mergeCell ref="A12:B12"/>
    <mergeCell ref="C12:D12"/>
    <mergeCell ref="E12:F12"/>
    <mergeCell ref="G12:I12"/>
    <mergeCell ref="J12:K12"/>
  </mergeCells>
  <printOptions horizontalCentered="1" verticalCentered="1"/>
  <pageMargins left="0.23622047244094491" right="0.23622047244094491" top="0.74803149606299213" bottom="0.74803149606299213" header="0" footer="0"/>
  <pageSetup paperSize="9" scale="94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8" tint="0.39997558519241921"/>
  </sheetPr>
  <dimension ref="A1:O945"/>
  <sheetViews>
    <sheetView workbookViewId="0">
      <selection activeCell="C4" sqref="C4:L4"/>
    </sheetView>
  </sheetViews>
  <sheetFormatPr defaultColWidth="14.44140625" defaultRowHeight="15" customHeight="1" x14ac:dyDescent="0.3"/>
  <cols>
    <col min="1" max="1" width="9.6640625" customWidth="1"/>
    <col min="2" max="9" width="8.6640625" customWidth="1"/>
    <col min="10" max="10" width="10.6640625" customWidth="1"/>
    <col min="11" max="11" width="10.88671875" customWidth="1"/>
    <col min="12" max="12" width="10.33203125" customWidth="1"/>
    <col min="13" max="14" width="8.6640625" customWidth="1"/>
    <col min="15" max="15" width="9" customWidth="1"/>
    <col min="16" max="23" width="8.6640625" customWidth="1"/>
  </cols>
  <sheetData>
    <row r="1" spans="1:15" ht="12.75" customHeight="1" x14ac:dyDescent="0.3">
      <c r="A1" s="298" t="s">
        <v>0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9"/>
      <c r="M1" s="20" t="s">
        <v>1</v>
      </c>
      <c r="N1" s="302">
        <f ca="1">TODAY()</f>
        <v>46190</v>
      </c>
      <c r="O1" s="303"/>
    </row>
    <row r="2" spans="1:15" ht="35.25" customHeight="1" thickBot="1" x14ac:dyDescent="0.35">
      <c r="A2" s="300"/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301"/>
      <c r="M2" s="1" t="s">
        <v>2</v>
      </c>
      <c r="N2" s="304"/>
      <c r="O2" s="305"/>
    </row>
    <row r="3" spans="1:15" ht="12.75" customHeight="1" x14ac:dyDescent="0.3">
      <c r="A3" s="306" t="s">
        <v>3</v>
      </c>
      <c r="B3" s="307"/>
      <c r="C3" s="308" t="s">
        <v>33</v>
      </c>
      <c r="D3" s="307"/>
      <c r="E3" s="307"/>
      <c r="F3" s="307"/>
      <c r="G3" s="307"/>
      <c r="H3" s="307"/>
      <c r="I3" s="307"/>
      <c r="J3" s="307"/>
      <c r="K3" s="307"/>
      <c r="L3" s="303"/>
      <c r="M3" s="309" t="s">
        <v>4</v>
      </c>
      <c r="N3" s="311"/>
      <c r="O3" s="312"/>
    </row>
    <row r="4" spans="1:15" ht="12.75" customHeight="1" x14ac:dyDescent="0.3">
      <c r="A4" s="315" t="s">
        <v>5</v>
      </c>
      <c r="B4" s="316"/>
      <c r="C4" s="317"/>
      <c r="D4" s="316"/>
      <c r="E4" s="316"/>
      <c r="F4" s="316"/>
      <c r="G4" s="316"/>
      <c r="H4" s="316"/>
      <c r="I4" s="316"/>
      <c r="J4" s="316"/>
      <c r="K4" s="316"/>
      <c r="L4" s="305"/>
      <c r="M4" s="310"/>
      <c r="N4" s="313"/>
      <c r="O4" s="314"/>
    </row>
    <row r="5" spans="1:15" ht="12.75" customHeight="1" thickBot="1" x14ac:dyDescent="0.35">
      <c r="A5" s="286" t="s">
        <v>6</v>
      </c>
      <c r="B5" s="287"/>
      <c r="C5" s="288" t="s">
        <v>32</v>
      </c>
      <c r="D5" s="287"/>
      <c r="E5" s="287"/>
      <c r="F5" s="287"/>
      <c r="G5" s="287"/>
      <c r="H5" s="287"/>
      <c r="I5" s="287"/>
      <c r="J5" s="287"/>
      <c r="K5" s="287"/>
      <c r="L5" s="289"/>
      <c r="M5" s="19" t="s">
        <v>7</v>
      </c>
      <c r="N5" s="290"/>
      <c r="O5" s="289"/>
    </row>
    <row r="6" spans="1:15" ht="12.75" customHeight="1" thickBot="1" x14ac:dyDescent="0.35">
      <c r="A6" s="10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1"/>
    </row>
    <row r="7" spans="1:15" ht="12.75" customHeight="1" x14ac:dyDescent="0.3">
      <c r="A7" s="3" t="s">
        <v>21</v>
      </c>
      <c r="B7" s="291" t="s">
        <v>62</v>
      </c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3"/>
      <c r="O7" s="4" t="s">
        <v>22</v>
      </c>
    </row>
    <row r="8" spans="1:15" ht="12.75" customHeight="1" thickBot="1" x14ac:dyDescent="0.35">
      <c r="A8" s="24">
        <v>99814</v>
      </c>
      <c r="B8" s="294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6"/>
      <c r="N8" s="297"/>
      <c r="O8" s="5" t="s">
        <v>38</v>
      </c>
    </row>
    <row r="9" spans="1:15" ht="12.75" customHeight="1" x14ac:dyDescent="0.3">
      <c r="A9" s="318" t="s">
        <v>23</v>
      </c>
      <c r="B9" s="319"/>
      <c r="C9" s="326" t="s">
        <v>25</v>
      </c>
      <c r="D9" s="326"/>
      <c r="E9" s="326" t="s">
        <v>24</v>
      </c>
      <c r="F9" s="326"/>
      <c r="G9" s="320" t="s">
        <v>31</v>
      </c>
      <c r="H9" s="320"/>
      <c r="I9" s="320"/>
      <c r="J9" s="320" t="s">
        <v>27</v>
      </c>
      <c r="K9" s="321"/>
      <c r="L9" s="23"/>
      <c r="N9" s="17"/>
      <c r="O9" s="15"/>
    </row>
    <row r="10" spans="1:15" ht="12.75" customHeight="1" x14ac:dyDescent="0.3">
      <c r="A10" s="324" t="s">
        <v>94</v>
      </c>
      <c r="B10" s="325"/>
      <c r="C10" s="327">
        <v>17.850000000000001</v>
      </c>
      <c r="D10" s="327"/>
      <c r="E10" s="327">
        <v>29.9</v>
      </c>
      <c r="F10" s="327"/>
      <c r="G10" s="328" t="s">
        <v>101</v>
      </c>
      <c r="H10" s="325"/>
      <c r="I10" s="325"/>
      <c r="J10" s="328">
        <f>(C10*E10)</f>
        <v>533.71500000000003</v>
      </c>
      <c r="K10" s="329"/>
      <c r="L10" s="12"/>
      <c r="M10" s="12"/>
      <c r="N10" s="17"/>
      <c r="O10" s="15"/>
    </row>
    <row r="11" spans="1:15" ht="12.75" customHeight="1" x14ac:dyDescent="0.3">
      <c r="A11" s="324" t="s">
        <v>95</v>
      </c>
      <c r="B11" s="325"/>
      <c r="C11" s="327">
        <v>9.9</v>
      </c>
      <c r="D11" s="327"/>
      <c r="E11" s="327">
        <v>69.25</v>
      </c>
      <c r="F11" s="327"/>
      <c r="G11" s="328" t="s">
        <v>101</v>
      </c>
      <c r="H11" s="325"/>
      <c r="I11" s="325"/>
      <c r="J11" s="328">
        <f t="shared" ref="J11:J12" si="0">(C11*E11)</f>
        <v>685.57500000000005</v>
      </c>
      <c r="K11" s="329"/>
      <c r="L11" s="12"/>
      <c r="M11" s="12"/>
      <c r="N11" s="12"/>
      <c r="O11" s="13"/>
    </row>
    <row r="12" spans="1:15" ht="12.75" customHeight="1" thickBot="1" x14ac:dyDescent="0.35">
      <c r="A12" s="324" t="s">
        <v>39</v>
      </c>
      <c r="B12" s="325"/>
      <c r="C12" s="327">
        <v>10</v>
      </c>
      <c r="D12" s="327"/>
      <c r="E12" s="327">
        <v>11.5</v>
      </c>
      <c r="F12" s="327"/>
      <c r="G12" s="328" t="s">
        <v>101</v>
      </c>
      <c r="H12" s="325"/>
      <c r="I12" s="325"/>
      <c r="J12" s="328">
        <f t="shared" si="0"/>
        <v>115</v>
      </c>
      <c r="K12" s="329"/>
      <c r="L12" s="12"/>
      <c r="M12" s="12"/>
      <c r="N12" s="12"/>
      <c r="O12" s="13"/>
    </row>
    <row r="13" spans="1:15" ht="12.75" customHeight="1" thickBot="1" x14ac:dyDescent="0.35">
      <c r="A13" s="332" t="s">
        <v>30</v>
      </c>
      <c r="B13" s="333"/>
      <c r="C13" s="333"/>
      <c r="D13" s="333"/>
      <c r="E13" s="333"/>
      <c r="F13" s="333"/>
      <c r="G13" s="333"/>
      <c r="H13" s="333"/>
      <c r="I13" s="333"/>
      <c r="J13" s="322">
        <f>SUM(J10:K12)</f>
        <v>1334.29</v>
      </c>
      <c r="K13" s="323"/>
      <c r="L13" s="12"/>
      <c r="M13" s="12"/>
      <c r="N13" s="12"/>
      <c r="O13" s="13"/>
    </row>
    <row r="14" spans="1:15" ht="12.75" customHeight="1" thickBot="1" x14ac:dyDescent="0.35">
      <c r="A14" s="14"/>
      <c r="B14" s="17"/>
      <c r="C14" s="17"/>
      <c r="D14" s="17"/>
      <c r="E14" s="17"/>
      <c r="F14" s="17"/>
      <c r="G14" s="12"/>
      <c r="H14" s="12"/>
      <c r="I14" s="12"/>
      <c r="J14" s="12"/>
      <c r="K14" s="12"/>
      <c r="L14" s="12"/>
      <c r="M14" s="12"/>
      <c r="N14" s="12"/>
      <c r="O14" s="13"/>
    </row>
    <row r="15" spans="1:15" ht="13.5" customHeight="1" x14ac:dyDescent="0.3">
      <c r="A15" s="6" t="s">
        <v>28</v>
      </c>
      <c r="B15" s="7"/>
      <c r="C15" s="7"/>
      <c r="D15" s="7"/>
      <c r="E15" s="7"/>
      <c r="F15" s="7"/>
      <c r="G15" s="7"/>
      <c r="H15" s="7"/>
      <c r="I15" s="7"/>
      <c r="J15" s="334" t="s">
        <v>29</v>
      </c>
      <c r="K15" s="335"/>
      <c r="L15" s="330">
        <f>IFERROR(ROUNDUP(SUM(J13),2),"")</f>
        <v>1334.29</v>
      </c>
      <c r="M15" s="292"/>
      <c r="N15" s="292"/>
      <c r="O15" s="299"/>
    </row>
    <row r="16" spans="1:15" ht="14.25" customHeight="1" thickBot="1" x14ac:dyDescent="0.35">
      <c r="A16" s="8"/>
      <c r="B16" s="9"/>
      <c r="C16" s="9"/>
      <c r="D16" s="9"/>
      <c r="E16" s="9"/>
      <c r="F16" s="9"/>
      <c r="G16" s="9"/>
      <c r="H16" s="9"/>
      <c r="I16" s="9"/>
      <c r="J16" s="300"/>
      <c r="K16" s="336"/>
      <c r="L16" s="331"/>
      <c r="M16" s="296"/>
      <c r="N16" s="296"/>
      <c r="O16" s="301"/>
    </row>
    <row r="17" ht="12.75" customHeight="1" x14ac:dyDescent="0.3"/>
    <row r="18" ht="12.75" customHeight="1" x14ac:dyDescent="0.3"/>
    <row r="19" ht="12.75" customHeight="1" x14ac:dyDescent="0.3"/>
    <row r="20" ht="12.75" customHeight="1" x14ac:dyDescent="0.3"/>
    <row r="21" ht="12.75" customHeight="1" x14ac:dyDescent="0.3"/>
    <row r="22" ht="12.75" customHeight="1" x14ac:dyDescent="0.3"/>
    <row r="23" ht="12.75" customHeight="1" x14ac:dyDescent="0.3"/>
    <row r="24" ht="12.75" customHeight="1" x14ac:dyDescent="0.3"/>
    <row r="25" ht="12.75" customHeight="1" x14ac:dyDescent="0.3"/>
    <row r="26" ht="12.75" customHeight="1" x14ac:dyDescent="0.3"/>
    <row r="27" ht="12.75" customHeight="1" x14ac:dyDescent="0.3"/>
    <row r="28" ht="12.75" customHeight="1" x14ac:dyDescent="0.3"/>
    <row r="29" ht="12.75" customHeight="1" x14ac:dyDescent="0.3"/>
    <row r="30" ht="12.75" customHeight="1" x14ac:dyDescent="0.3"/>
    <row r="31" ht="12.75" customHeight="1" x14ac:dyDescent="0.3"/>
    <row r="32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</sheetData>
  <mergeCells count="37">
    <mergeCell ref="A1:L2"/>
    <mergeCell ref="N1:O1"/>
    <mergeCell ref="N2:O2"/>
    <mergeCell ref="A3:B3"/>
    <mergeCell ref="C3:L3"/>
    <mergeCell ref="M3:M4"/>
    <mergeCell ref="N3:O4"/>
    <mergeCell ref="A4:B4"/>
    <mergeCell ref="C4:L4"/>
    <mergeCell ref="A5:B5"/>
    <mergeCell ref="C5:L5"/>
    <mergeCell ref="N5:O5"/>
    <mergeCell ref="B7:N8"/>
    <mergeCell ref="A9:B9"/>
    <mergeCell ref="C9:D9"/>
    <mergeCell ref="E9:F9"/>
    <mergeCell ref="G9:I9"/>
    <mergeCell ref="J9:K9"/>
    <mergeCell ref="J11:K11"/>
    <mergeCell ref="A10:B10"/>
    <mergeCell ref="C10:D10"/>
    <mergeCell ref="E10:F10"/>
    <mergeCell ref="G10:I10"/>
    <mergeCell ref="J10:K10"/>
    <mergeCell ref="A11:B11"/>
    <mergeCell ref="C11:D11"/>
    <mergeCell ref="E11:F11"/>
    <mergeCell ref="G11:I11"/>
    <mergeCell ref="A13:I13"/>
    <mergeCell ref="J13:K13"/>
    <mergeCell ref="J15:K16"/>
    <mergeCell ref="L15:O16"/>
    <mergeCell ref="A12:B12"/>
    <mergeCell ref="C12:D12"/>
    <mergeCell ref="E12:F12"/>
    <mergeCell ref="G12:I12"/>
    <mergeCell ref="J12:K12"/>
  </mergeCells>
  <printOptions horizontalCentered="1" verticalCentered="1"/>
  <pageMargins left="0.23622047244094491" right="0.23622047244094491" top="0.74803149606299213" bottom="0.74803149606299213" header="0" footer="0"/>
  <pageSetup paperSize="9" scale="94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 tint="0.39997558519241921"/>
  </sheetPr>
  <dimension ref="A1:I201"/>
  <sheetViews>
    <sheetView workbookViewId="0">
      <selection activeCell="G23" sqref="G23"/>
    </sheetView>
  </sheetViews>
  <sheetFormatPr defaultColWidth="9.109375" defaultRowHeight="14.4" x14ac:dyDescent="0.3"/>
  <cols>
    <col min="1" max="1" width="23.6640625" style="90" customWidth="1"/>
    <col min="2" max="2" width="13.6640625" style="90" customWidth="1"/>
    <col min="3" max="3" width="100.6640625" style="91" customWidth="1"/>
    <col min="4" max="4" width="10.6640625" style="90" customWidth="1"/>
    <col min="5" max="5" width="12.6640625" style="92" customWidth="1"/>
    <col min="6" max="7" width="11.6640625" style="93" customWidth="1"/>
    <col min="8" max="8" width="10.44140625" style="94" customWidth="1"/>
    <col min="9" max="9" width="13.6640625" style="90" customWidth="1"/>
    <col min="10" max="16384" width="9.109375" style="95"/>
  </cols>
  <sheetData>
    <row r="1" spans="1:9" ht="15" thickTop="1" x14ac:dyDescent="0.3">
      <c r="A1" s="104" t="s">
        <v>108</v>
      </c>
      <c r="B1" s="105"/>
      <c r="C1" s="106"/>
      <c r="D1" s="105"/>
      <c r="E1" s="107"/>
      <c r="F1" s="108"/>
      <c r="G1" s="108"/>
      <c r="H1" s="109"/>
      <c r="I1" s="110"/>
    </row>
    <row r="2" spans="1:9" x14ac:dyDescent="0.3">
      <c r="A2" s="111" t="s">
        <v>109</v>
      </c>
      <c r="I2" s="112" t="s">
        <v>110</v>
      </c>
    </row>
    <row r="3" spans="1:9" x14ac:dyDescent="0.3">
      <c r="A3" s="111" t="s">
        <v>111</v>
      </c>
      <c r="B3" s="113" t="s">
        <v>112</v>
      </c>
      <c r="I3" s="112" t="s">
        <v>113</v>
      </c>
    </row>
    <row r="4" spans="1:9" x14ac:dyDescent="0.3">
      <c r="A4" s="111" t="s">
        <v>114</v>
      </c>
      <c r="B4" s="113" t="s">
        <v>115</v>
      </c>
      <c r="I4" s="114"/>
    </row>
    <row r="5" spans="1:9" x14ac:dyDescent="0.3">
      <c r="A5" s="115"/>
      <c r="D5" s="116" t="s">
        <v>152</v>
      </c>
      <c r="E5" s="117" t="s">
        <v>150</v>
      </c>
      <c r="F5" s="118" t="s">
        <v>151</v>
      </c>
      <c r="G5" s="117" t="s">
        <v>144</v>
      </c>
      <c r="I5" s="114"/>
    </row>
    <row r="6" spans="1:9" x14ac:dyDescent="0.3">
      <c r="A6" s="119" t="s">
        <v>116</v>
      </c>
      <c r="C6" s="91" t="s">
        <v>160</v>
      </c>
      <c r="D6" s="120" t="s">
        <v>16</v>
      </c>
      <c r="E6" s="92">
        <v>2</v>
      </c>
      <c r="F6" s="93">
        <v>1</v>
      </c>
      <c r="G6" s="93">
        <f>E6*F6</f>
        <v>2</v>
      </c>
      <c r="I6" s="114"/>
    </row>
    <row r="7" spans="1:9" x14ac:dyDescent="0.3">
      <c r="A7" s="121" t="s">
        <v>117</v>
      </c>
      <c r="B7" s="113" t="s">
        <v>118</v>
      </c>
      <c r="C7" s="138" t="s">
        <v>161</v>
      </c>
      <c r="D7" s="120" t="s">
        <v>145</v>
      </c>
      <c r="E7" s="92">
        <v>2.15</v>
      </c>
      <c r="F7" s="93">
        <v>1.1499999999999999</v>
      </c>
      <c r="G7" s="93">
        <f>E7*F7</f>
        <v>2.4724999999999997</v>
      </c>
      <c r="I7" s="114"/>
    </row>
    <row r="8" spans="1:9" x14ac:dyDescent="0.3">
      <c r="A8" s="122" t="s">
        <v>119</v>
      </c>
      <c r="B8" s="96" t="s">
        <v>164</v>
      </c>
      <c r="C8" s="97" t="s">
        <v>159</v>
      </c>
      <c r="D8" s="376" t="s">
        <v>153</v>
      </c>
      <c r="E8" s="377"/>
      <c r="F8" s="377"/>
      <c r="G8" s="123">
        <f>G7/G6</f>
        <v>1.2362499999999998</v>
      </c>
      <c r="I8" s="114"/>
    </row>
    <row r="9" spans="1:9" x14ac:dyDescent="0.3">
      <c r="A9" s="115"/>
      <c r="H9" s="124" t="s">
        <v>120</v>
      </c>
      <c r="I9" s="114"/>
    </row>
    <row r="10" spans="1:9" ht="26.4" x14ac:dyDescent="0.3">
      <c r="A10" s="125" t="s">
        <v>121</v>
      </c>
      <c r="B10" s="74" t="s">
        <v>122</v>
      </c>
      <c r="C10" s="74" t="s">
        <v>11</v>
      </c>
      <c r="D10" s="74" t="s">
        <v>123</v>
      </c>
      <c r="E10" s="74" t="s">
        <v>124</v>
      </c>
      <c r="F10" s="74" t="s">
        <v>125</v>
      </c>
      <c r="G10" s="74" t="s">
        <v>126</v>
      </c>
      <c r="H10" s="74" t="s">
        <v>127</v>
      </c>
      <c r="I10" s="126" t="s">
        <v>128</v>
      </c>
    </row>
    <row r="11" spans="1:9" x14ac:dyDescent="0.3">
      <c r="A11" s="121">
        <v>103494</v>
      </c>
      <c r="C11" s="139" t="s">
        <v>143</v>
      </c>
      <c r="D11" s="113" t="s">
        <v>96</v>
      </c>
      <c r="G11" s="127">
        <v>0</v>
      </c>
      <c r="H11" s="128">
        <v>0</v>
      </c>
      <c r="I11" s="129" t="s">
        <v>132</v>
      </c>
    </row>
    <row r="12" spans="1:9" x14ac:dyDescent="0.3">
      <c r="A12" s="115" t="s">
        <v>133</v>
      </c>
      <c r="B12" s="90">
        <v>103525</v>
      </c>
      <c r="C12" s="91" t="s">
        <v>134</v>
      </c>
      <c r="D12" s="90" t="s">
        <v>131</v>
      </c>
      <c r="E12" s="92">
        <v>0</v>
      </c>
      <c r="F12" s="93">
        <v>0</v>
      </c>
      <c r="G12" s="93">
        <v>0</v>
      </c>
      <c r="H12" s="94">
        <v>0</v>
      </c>
      <c r="I12" s="114" t="s">
        <v>132</v>
      </c>
    </row>
    <row r="13" spans="1:9" x14ac:dyDescent="0.3">
      <c r="A13" s="115" t="s">
        <v>133</v>
      </c>
      <c r="B13" s="90">
        <v>88264</v>
      </c>
      <c r="C13" s="91" t="s">
        <v>135</v>
      </c>
      <c r="D13" s="90" t="s">
        <v>136</v>
      </c>
      <c r="E13" s="92">
        <v>0.89751749999999986</v>
      </c>
      <c r="F13" s="93">
        <v>41.9</v>
      </c>
      <c r="G13" s="93">
        <f>E13*F13</f>
        <v>37.605983249999994</v>
      </c>
      <c r="H13" s="94">
        <v>0</v>
      </c>
      <c r="I13" s="114" t="s">
        <v>137</v>
      </c>
    </row>
    <row r="14" spans="1:9" x14ac:dyDescent="0.3">
      <c r="A14" s="115" t="s">
        <v>133</v>
      </c>
      <c r="B14" s="90">
        <v>88247</v>
      </c>
      <c r="C14" s="91" t="s">
        <v>138</v>
      </c>
      <c r="D14" s="90" t="s">
        <v>136</v>
      </c>
      <c r="E14" s="92">
        <v>0.89751749999999986</v>
      </c>
      <c r="F14" s="93">
        <v>29.45</v>
      </c>
      <c r="G14" s="93">
        <f>E14*F14</f>
        <v>26.431890374999995</v>
      </c>
      <c r="H14" s="94">
        <v>0</v>
      </c>
      <c r="I14" s="114" t="s">
        <v>137</v>
      </c>
    </row>
    <row r="15" spans="1:9" x14ac:dyDescent="0.3">
      <c r="A15" s="115" t="s">
        <v>139</v>
      </c>
      <c r="B15" s="90">
        <v>44715</v>
      </c>
      <c r="C15" s="91" t="s">
        <v>140</v>
      </c>
      <c r="D15" s="90" t="s">
        <v>131</v>
      </c>
      <c r="E15" s="92">
        <v>0</v>
      </c>
      <c r="F15" s="93">
        <v>0</v>
      </c>
      <c r="G15" s="93">
        <v>0</v>
      </c>
      <c r="H15" s="94" t="s">
        <v>141</v>
      </c>
      <c r="I15" s="114" t="s">
        <v>142</v>
      </c>
    </row>
    <row r="16" spans="1:9" ht="15" thickBot="1" x14ac:dyDescent="0.35">
      <c r="A16" s="130"/>
      <c r="B16" s="131"/>
      <c r="C16" s="132"/>
      <c r="D16" s="131"/>
      <c r="E16" s="133"/>
      <c r="F16" s="134"/>
      <c r="G16" s="135">
        <f>SUM(G11:G15)</f>
        <v>64.037873624999989</v>
      </c>
      <c r="H16" s="136" t="s">
        <v>141</v>
      </c>
      <c r="I16" s="137"/>
    </row>
    <row r="17" spans="1:9" ht="15" thickTop="1" x14ac:dyDescent="0.3">
      <c r="C17" s="381"/>
      <c r="F17" s="93" t="s">
        <v>141</v>
      </c>
      <c r="H17" s="94" t="s">
        <v>141</v>
      </c>
    </row>
    <row r="18" spans="1:9" x14ac:dyDescent="0.3">
      <c r="C18" s="382"/>
      <c r="F18" s="93" t="s">
        <v>141</v>
      </c>
      <c r="G18" s="93" t="s">
        <v>141</v>
      </c>
      <c r="H18" s="94" t="s">
        <v>141</v>
      </c>
    </row>
    <row r="19" spans="1:9" x14ac:dyDescent="0.3">
      <c r="C19" s="382"/>
      <c r="F19" s="93" t="s">
        <v>141</v>
      </c>
      <c r="G19" s="93" t="s">
        <v>141</v>
      </c>
      <c r="H19" s="94" t="s">
        <v>141</v>
      </c>
    </row>
    <row r="20" spans="1:9" x14ac:dyDescent="0.3">
      <c r="A20" s="380" t="s">
        <v>158</v>
      </c>
      <c r="B20" s="380"/>
      <c r="C20" s="380"/>
      <c r="D20" s="378" t="s">
        <v>154</v>
      </c>
      <c r="E20" s="378"/>
      <c r="F20" s="378"/>
      <c r="G20" s="378"/>
      <c r="H20" s="378"/>
      <c r="I20" s="378"/>
    </row>
    <row r="21" spans="1:9" ht="40.799999999999997" x14ac:dyDescent="0.3">
      <c r="D21" s="379" t="s">
        <v>156</v>
      </c>
      <c r="E21" s="379"/>
      <c r="F21" s="100" t="s">
        <v>155</v>
      </c>
      <c r="G21" s="100" t="s">
        <v>153</v>
      </c>
      <c r="H21" s="101" t="s">
        <v>157</v>
      </c>
    </row>
    <row r="22" spans="1:9" x14ac:dyDescent="0.3">
      <c r="D22" s="90">
        <v>88264</v>
      </c>
      <c r="E22" s="92">
        <f>0.363</f>
        <v>0.36299999999999999</v>
      </c>
      <c r="F22" s="93">
        <v>2</v>
      </c>
      <c r="G22" s="98">
        <f>G8</f>
        <v>1.2362499999999998</v>
      </c>
      <c r="H22" s="99">
        <f>E22*F22*G22</f>
        <v>0.89751749999999986</v>
      </c>
    </row>
    <row r="23" spans="1:9" x14ac:dyDescent="0.3">
      <c r="D23" s="90">
        <v>88247</v>
      </c>
      <c r="E23" s="92">
        <f>0.363</f>
        <v>0.36299999999999999</v>
      </c>
      <c r="F23" s="93">
        <v>2</v>
      </c>
      <c r="G23" s="98">
        <f>G8</f>
        <v>1.2362499999999998</v>
      </c>
      <c r="H23" s="99">
        <f>E23*F23*G23</f>
        <v>0.89751749999999986</v>
      </c>
    </row>
    <row r="24" spans="1:9" x14ac:dyDescent="0.3">
      <c r="F24" s="93" t="s">
        <v>141</v>
      </c>
      <c r="G24" s="93" t="s">
        <v>141</v>
      </c>
      <c r="H24" s="94" t="s">
        <v>141</v>
      </c>
    </row>
    <row r="25" spans="1:9" x14ac:dyDescent="0.3">
      <c r="F25" s="93" t="s">
        <v>141</v>
      </c>
      <c r="G25" s="93" t="s">
        <v>141</v>
      </c>
      <c r="H25" s="94" t="s">
        <v>141</v>
      </c>
    </row>
    <row r="26" spans="1:9" x14ac:dyDescent="0.3">
      <c r="F26" s="93" t="s">
        <v>141</v>
      </c>
      <c r="G26" s="93" t="s">
        <v>141</v>
      </c>
      <c r="H26" s="94" t="s">
        <v>141</v>
      </c>
    </row>
    <row r="27" spans="1:9" x14ac:dyDescent="0.3">
      <c r="F27" s="93" t="s">
        <v>141</v>
      </c>
      <c r="G27" s="93" t="s">
        <v>141</v>
      </c>
      <c r="H27" s="94" t="s">
        <v>141</v>
      </c>
    </row>
    <row r="28" spans="1:9" x14ac:dyDescent="0.3">
      <c r="F28" s="93" t="s">
        <v>141</v>
      </c>
      <c r="G28" s="93" t="s">
        <v>141</v>
      </c>
      <c r="H28" s="94" t="s">
        <v>141</v>
      </c>
    </row>
    <row r="29" spans="1:9" x14ac:dyDescent="0.3">
      <c r="F29" s="93" t="s">
        <v>141</v>
      </c>
      <c r="G29" s="93" t="s">
        <v>141</v>
      </c>
      <c r="H29" s="94" t="s">
        <v>141</v>
      </c>
    </row>
    <row r="30" spans="1:9" x14ac:dyDescent="0.3">
      <c r="F30" s="93" t="s">
        <v>141</v>
      </c>
      <c r="G30" s="93" t="s">
        <v>141</v>
      </c>
      <c r="H30" s="94" t="s">
        <v>141</v>
      </c>
    </row>
    <row r="31" spans="1:9" x14ac:dyDescent="0.3">
      <c r="F31" s="93" t="s">
        <v>141</v>
      </c>
      <c r="G31" s="93" t="s">
        <v>141</v>
      </c>
      <c r="H31" s="94" t="s">
        <v>141</v>
      </c>
    </row>
    <row r="32" spans="1:9" x14ac:dyDescent="0.3">
      <c r="F32" s="93" t="s">
        <v>141</v>
      </c>
      <c r="G32" s="93" t="s">
        <v>141</v>
      </c>
      <c r="H32" s="94" t="s">
        <v>141</v>
      </c>
    </row>
    <row r="33" spans="6:8" x14ac:dyDescent="0.3">
      <c r="F33" s="93" t="s">
        <v>141</v>
      </c>
      <c r="G33" s="93" t="s">
        <v>141</v>
      </c>
      <c r="H33" s="94" t="s">
        <v>141</v>
      </c>
    </row>
    <row r="34" spans="6:8" x14ac:dyDescent="0.3">
      <c r="F34" s="93" t="s">
        <v>141</v>
      </c>
      <c r="G34" s="93" t="s">
        <v>141</v>
      </c>
      <c r="H34" s="94" t="s">
        <v>141</v>
      </c>
    </row>
    <row r="35" spans="6:8" x14ac:dyDescent="0.3">
      <c r="F35" s="93" t="s">
        <v>141</v>
      </c>
      <c r="G35" s="93" t="s">
        <v>141</v>
      </c>
      <c r="H35" s="94" t="s">
        <v>141</v>
      </c>
    </row>
    <row r="36" spans="6:8" x14ac:dyDescent="0.3">
      <c r="F36" s="93" t="s">
        <v>141</v>
      </c>
      <c r="G36" s="93" t="s">
        <v>141</v>
      </c>
      <c r="H36" s="94" t="s">
        <v>141</v>
      </c>
    </row>
    <row r="37" spans="6:8" x14ac:dyDescent="0.3">
      <c r="F37" s="93" t="s">
        <v>141</v>
      </c>
      <c r="G37" s="93" t="s">
        <v>141</v>
      </c>
      <c r="H37" s="94" t="s">
        <v>141</v>
      </c>
    </row>
    <row r="38" spans="6:8" x14ac:dyDescent="0.3">
      <c r="F38" s="93" t="s">
        <v>141</v>
      </c>
      <c r="G38" s="93" t="s">
        <v>141</v>
      </c>
      <c r="H38" s="94" t="s">
        <v>141</v>
      </c>
    </row>
    <row r="39" spans="6:8" x14ac:dyDescent="0.3">
      <c r="F39" s="93" t="s">
        <v>141</v>
      </c>
      <c r="G39" s="93" t="s">
        <v>141</v>
      </c>
      <c r="H39" s="94" t="s">
        <v>141</v>
      </c>
    </row>
    <row r="40" spans="6:8" x14ac:dyDescent="0.3">
      <c r="F40" s="93" t="s">
        <v>141</v>
      </c>
      <c r="G40" s="93" t="s">
        <v>141</v>
      </c>
      <c r="H40" s="94" t="s">
        <v>141</v>
      </c>
    </row>
    <row r="41" spans="6:8" x14ac:dyDescent="0.3">
      <c r="F41" s="93" t="s">
        <v>141</v>
      </c>
      <c r="G41" s="93" t="s">
        <v>141</v>
      </c>
      <c r="H41" s="94" t="s">
        <v>141</v>
      </c>
    </row>
    <row r="42" spans="6:8" x14ac:dyDescent="0.3">
      <c r="F42" s="93" t="s">
        <v>141</v>
      </c>
      <c r="G42" s="93" t="s">
        <v>141</v>
      </c>
      <c r="H42" s="94" t="s">
        <v>141</v>
      </c>
    </row>
    <row r="43" spans="6:8" x14ac:dyDescent="0.3">
      <c r="F43" s="93" t="s">
        <v>141</v>
      </c>
      <c r="G43" s="93" t="s">
        <v>141</v>
      </c>
      <c r="H43" s="94" t="s">
        <v>141</v>
      </c>
    </row>
    <row r="44" spans="6:8" x14ac:dyDescent="0.3">
      <c r="F44" s="93" t="s">
        <v>141</v>
      </c>
      <c r="G44" s="93" t="s">
        <v>141</v>
      </c>
      <c r="H44" s="94" t="s">
        <v>141</v>
      </c>
    </row>
    <row r="45" spans="6:8" x14ac:dyDescent="0.3">
      <c r="F45" s="93" t="s">
        <v>141</v>
      </c>
      <c r="G45" s="93" t="s">
        <v>141</v>
      </c>
      <c r="H45" s="94" t="s">
        <v>141</v>
      </c>
    </row>
    <row r="46" spans="6:8" x14ac:dyDescent="0.3">
      <c r="F46" s="93" t="s">
        <v>141</v>
      </c>
      <c r="G46" s="93" t="s">
        <v>141</v>
      </c>
      <c r="H46" s="94" t="s">
        <v>141</v>
      </c>
    </row>
    <row r="47" spans="6:8" x14ac:dyDescent="0.3">
      <c r="F47" s="93" t="s">
        <v>141</v>
      </c>
      <c r="G47" s="93" t="s">
        <v>141</v>
      </c>
      <c r="H47" s="94" t="s">
        <v>141</v>
      </c>
    </row>
    <row r="48" spans="6:8" x14ac:dyDescent="0.3">
      <c r="F48" s="93" t="s">
        <v>141</v>
      </c>
      <c r="G48" s="93" t="s">
        <v>141</v>
      </c>
      <c r="H48" s="94" t="s">
        <v>141</v>
      </c>
    </row>
    <row r="49" spans="6:8" x14ac:dyDescent="0.3">
      <c r="F49" s="93" t="s">
        <v>141</v>
      </c>
      <c r="G49" s="93" t="s">
        <v>141</v>
      </c>
      <c r="H49" s="94" t="s">
        <v>141</v>
      </c>
    </row>
    <row r="50" spans="6:8" x14ac:dyDescent="0.3">
      <c r="F50" s="93" t="s">
        <v>141</v>
      </c>
      <c r="G50" s="93" t="s">
        <v>141</v>
      </c>
      <c r="H50" s="94" t="s">
        <v>141</v>
      </c>
    </row>
    <row r="51" spans="6:8" x14ac:dyDescent="0.3">
      <c r="F51" s="93" t="s">
        <v>141</v>
      </c>
      <c r="G51" s="93" t="s">
        <v>141</v>
      </c>
      <c r="H51" s="94" t="s">
        <v>141</v>
      </c>
    </row>
    <row r="52" spans="6:8" x14ac:dyDescent="0.3">
      <c r="F52" s="93" t="s">
        <v>141</v>
      </c>
      <c r="G52" s="93" t="s">
        <v>141</v>
      </c>
      <c r="H52" s="94" t="s">
        <v>141</v>
      </c>
    </row>
    <row r="53" spans="6:8" x14ac:dyDescent="0.3">
      <c r="F53" s="93" t="s">
        <v>141</v>
      </c>
      <c r="G53" s="93" t="s">
        <v>141</v>
      </c>
      <c r="H53" s="94" t="s">
        <v>141</v>
      </c>
    </row>
    <row r="54" spans="6:8" x14ac:dyDescent="0.3">
      <c r="F54" s="93" t="s">
        <v>141</v>
      </c>
      <c r="G54" s="93" t="s">
        <v>141</v>
      </c>
      <c r="H54" s="94" t="s">
        <v>141</v>
      </c>
    </row>
    <row r="55" spans="6:8" x14ac:dyDescent="0.3">
      <c r="F55" s="93" t="s">
        <v>141</v>
      </c>
      <c r="G55" s="93" t="s">
        <v>141</v>
      </c>
      <c r="H55" s="94" t="s">
        <v>141</v>
      </c>
    </row>
    <row r="56" spans="6:8" x14ac:dyDescent="0.3">
      <c r="F56" s="93" t="s">
        <v>141</v>
      </c>
      <c r="G56" s="93" t="s">
        <v>141</v>
      </c>
      <c r="H56" s="94" t="s">
        <v>141</v>
      </c>
    </row>
    <row r="57" spans="6:8" x14ac:dyDescent="0.3">
      <c r="F57" s="93" t="s">
        <v>141</v>
      </c>
      <c r="G57" s="93" t="s">
        <v>141</v>
      </c>
      <c r="H57" s="94" t="s">
        <v>141</v>
      </c>
    </row>
    <row r="58" spans="6:8" x14ac:dyDescent="0.3">
      <c r="F58" s="93" t="s">
        <v>141</v>
      </c>
      <c r="G58" s="93" t="s">
        <v>141</v>
      </c>
      <c r="H58" s="94" t="s">
        <v>141</v>
      </c>
    </row>
    <row r="59" spans="6:8" x14ac:dyDescent="0.3">
      <c r="F59" s="93" t="s">
        <v>141</v>
      </c>
      <c r="G59" s="93" t="s">
        <v>141</v>
      </c>
      <c r="H59" s="94" t="s">
        <v>141</v>
      </c>
    </row>
    <row r="60" spans="6:8" x14ac:dyDescent="0.3">
      <c r="F60" s="93" t="s">
        <v>141</v>
      </c>
      <c r="G60" s="93" t="s">
        <v>141</v>
      </c>
      <c r="H60" s="94" t="s">
        <v>141</v>
      </c>
    </row>
    <row r="61" spans="6:8" x14ac:dyDescent="0.3">
      <c r="F61" s="93" t="s">
        <v>141</v>
      </c>
      <c r="G61" s="93" t="s">
        <v>141</v>
      </c>
      <c r="H61" s="94" t="s">
        <v>141</v>
      </c>
    </row>
    <row r="62" spans="6:8" x14ac:dyDescent="0.3">
      <c r="F62" s="93" t="s">
        <v>141</v>
      </c>
      <c r="G62" s="93" t="s">
        <v>141</v>
      </c>
      <c r="H62" s="94" t="s">
        <v>141</v>
      </c>
    </row>
    <row r="63" spans="6:8" x14ac:dyDescent="0.3">
      <c r="F63" s="93" t="s">
        <v>141</v>
      </c>
      <c r="G63" s="93" t="s">
        <v>141</v>
      </c>
      <c r="H63" s="94" t="s">
        <v>141</v>
      </c>
    </row>
    <row r="64" spans="6:8" x14ac:dyDescent="0.3">
      <c r="F64" s="93" t="s">
        <v>141</v>
      </c>
      <c r="G64" s="93" t="s">
        <v>141</v>
      </c>
      <c r="H64" s="94" t="s">
        <v>141</v>
      </c>
    </row>
    <row r="65" spans="6:8" x14ac:dyDescent="0.3">
      <c r="F65" s="93" t="s">
        <v>141</v>
      </c>
      <c r="G65" s="93" t="s">
        <v>141</v>
      </c>
      <c r="H65" s="94" t="s">
        <v>141</v>
      </c>
    </row>
    <row r="66" spans="6:8" x14ac:dyDescent="0.3">
      <c r="F66" s="93" t="s">
        <v>141</v>
      </c>
      <c r="G66" s="93" t="s">
        <v>141</v>
      </c>
      <c r="H66" s="94" t="s">
        <v>141</v>
      </c>
    </row>
    <row r="67" spans="6:8" x14ac:dyDescent="0.3">
      <c r="F67" s="93" t="s">
        <v>141</v>
      </c>
      <c r="G67" s="93" t="s">
        <v>141</v>
      </c>
      <c r="H67" s="94" t="s">
        <v>141</v>
      </c>
    </row>
    <row r="68" spans="6:8" x14ac:dyDescent="0.3">
      <c r="F68" s="93" t="s">
        <v>141</v>
      </c>
      <c r="G68" s="93" t="s">
        <v>141</v>
      </c>
      <c r="H68" s="94" t="s">
        <v>141</v>
      </c>
    </row>
    <row r="69" spans="6:8" x14ac:dyDescent="0.3">
      <c r="F69" s="93" t="s">
        <v>141</v>
      </c>
      <c r="G69" s="93" t="s">
        <v>141</v>
      </c>
      <c r="H69" s="94" t="s">
        <v>141</v>
      </c>
    </row>
    <row r="70" spans="6:8" x14ac:dyDescent="0.3">
      <c r="F70" s="93" t="s">
        <v>141</v>
      </c>
      <c r="G70" s="93" t="s">
        <v>141</v>
      </c>
      <c r="H70" s="94" t="s">
        <v>141</v>
      </c>
    </row>
    <row r="71" spans="6:8" x14ac:dyDescent="0.3">
      <c r="F71" s="93" t="s">
        <v>141</v>
      </c>
      <c r="G71" s="93" t="s">
        <v>141</v>
      </c>
      <c r="H71" s="94" t="s">
        <v>141</v>
      </c>
    </row>
    <row r="72" spans="6:8" x14ac:dyDescent="0.3">
      <c r="F72" s="93" t="s">
        <v>141</v>
      </c>
      <c r="G72" s="93" t="s">
        <v>141</v>
      </c>
      <c r="H72" s="94" t="s">
        <v>141</v>
      </c>
    </row>
    <row r="73" spans="6:8" x14ac:dyDescent="0.3">
      <c r="F73" s="93" t="s">
        <v>141</v>
      </c>
      <c r="G73" s="93" t="s">
        <v>141</v>
      </c>
      <c r="H73" s="94" t="s">
        <v>141</v>
      </c>
    </row>
    <row r="74" spans="6:8" x14ac:dyDescent="0.3">
      <c r="F74" s="93" t="s">
        <v>141</v>
      </c>
      <c r="G74" s="93" t="s">
        <v>141</v>
      </c>
      <c r="H74" s="94" t="s">
        <v>141</v>
      </c>
    </row>
    <row r="75" spans="6:8" x14ac:dyDescent="0.3">
      <c r="F75" s="93" t="s">
        <v>141</v>
      </c>
      <c r="G75" s="93" t="s">
        <v>141</v>
      </c>
      <c r="H75" s="94" t="s">
        <v>141</v>
      </c>
    </row>
    <row r="76" spans="6:8" x14ac:dyDescent="0.3">
      <c r="F76" s="93" t="s">
        <v>141</v>
      </c>
      <c r="G76" s="93" t="s">
        <v>141</v>
      </c>
      <c r="H76" s="94" t="s">
        <v>141</v>
      </c>
    </row>
    <row r="77" spans="6:8" x14ac:dyDescent="0.3">
      <c r="F77" s="93" t="s">
        <v>141</v>
      </c>
      <c r="G77" s="93" t="s">
        <v>141</v>
      </c>
      <c r="H77" s="94" t="s">
        <v>141</v>
      </c>
    </row>
    <row r="78" spans="6:8" x14ac:dyDescent="0.3">
      <c r="F78" s="93" t="s">
        <v>141</v>
      </c>
      <c r="G78" s="93" t="s">
        <v>141</v>
      </c>
      <c r="H78" s="94" t="s">
        <v>141</v>
      </c>
    </row>
    <row r="79" spans="6:8" x14ac:dyDescent="0.3">
      <c r="F79" s="93" t="s">
        <v>141</v>
      </c>
      <c r="G79" s="93" t="s">
        <v>141</v>
      </c>
      <c r="H79" s="94" t="s">
        <v>141</v>
      </c>
    </row>
    <row r="80" spans="6:8" x14ac:dyDescent="0.3">
      <c r="F80" s="93" t="s">
        <v>141</v>
      </c>
      <c r="G80" s="93" t="s">
        <v>141</v>
      </c>
      <c r="H80" s="94" t="s">
        <v>141</v>
      </c>
    </row>
    <row r="81" spans="6:8" x14ac:dyDescent="0.3">
      <c r="F81" s="93" t="s">
        <v>141</v>
      </c>
      <c r="G81" s="93" t="s">
        <v>141</v>
      </c>
      <c r="H81" s="94" t="s">
        <v>141</v>
      </c>
    </row>
    <row r="82" spans="6:8" x14ac:dyDescent="0.3">
      <c r="F82" s="93" t="s">
        <v>141</v>
      </c>
      <c r="G82" s="93" t="s">
        <v>141</v>
      </c>
      <c r="H82" s="94" t="s">
        <v>141</v>
      </c>
    </row>
    <row r="83" spans="6:8" x14ac:dyDescent="0.3">
      <c r="F83" s="93" t="s">
        <v>141</v>
      </c>
      <c r="G83" s="93" t="s">
        <v>141</v>
      </c>
      <c r="H83" s="94" t="s">
        <v>141</v>
      </c>
    </row>
    <row r="84" spans="6:8" x14ac:dyDescent="0.3">
      <c r="F84" s="93" t="s">
        <v>141</v>
      </c>
      <c r="G84" s="93" t="s">
        <v>141</v>
      </c>
      <c r="H84" s="94" t="s">
        <v>141</v>
      </c>
    </row>
    <row r="85" spans="6:8" x14ac:dyDescent="0.3">
      <c r="F85" s="93" t="s">
        <v>141</v>
      </c>
      <c r="G85" s="93" t="s">
        <v>141</v>
      </c>
      <c r="H85" s="94" t="s">
        <v>141</v>
      </c>
    </row>
    <row r="86" spans="6:8" x14ac:dyDescent="0.3">
      <c r="F86" s="93" t="s">
        <v>141</v>
      </c>
      <c r="G86" s="93" t="s">
        <v>141</v>
      </c>
      <c r="H86" s="94" t="s">
        <v>141</v>
      </c>
    </row>
    <row r="87" spans="6:8" x14ac:dyDescent="0.3">
      <c r="F87" s="93" t="s">
        <v>141</v>
      </c>
      <c r="G87" s="93" t="s">
        <v>141</v>
      </c>
      <c r="H87" s="94" t="s">
        <v>141</v>
      </c>
    </row>
    <row r="88" spans="6:8" x14ac:dyDescent="0.3">
      <c r="F88" s="93" t="s">
        <v>141</v>
      </c>
      <c r="G88" s="93" t="s">
        <v>141</v>
      </c>
      <c r="H88" s="94" t="s">
        <v>141</v>
      </c>
    </row>
    <row r="89" spans="6:8" x14ac:dyDescent="0.3">
      <c r="F89" s="93" t="s">
        <v>141</v>
      </c>
      <c r="G89" s="93" t="s">
        <v>141</v>
      </c>
      <c r="H89" s="94" t="s">
        <v>141</v>
      </c>
    </row>
    <row r="90" spans="6:8" x14ac:dyDescent="0.3">
      <c r="F90" s="93" t="s">
        <v>141</v>
      </c>
      <c r="G90" s="93" t="s">
        <v>141</v>
      </c>
      <c r="H90" s="94" t="s">
        <v>141</v>
      </c>
    </row>
    <row r="91" spans="6:8" x14ac:dyDescent="0.3">
      <c r="F91" s="93" t="s">
        <v>141</v>
      </c>
      <c r="G91" s="93" t="s">
        <v>141</v>
      </c>
      <c r="H91" s="94" t="s">
        <v>141</v>
      </c>
    </row>
    <row r="92" spans="6:8" x14ac:dyDescent="0.3">
      <c r="F92" s="93" t="s">
        <v>141</v>
      </c>
      <c r="G92" s="93" t="s">
        <v>141</v>
      </c>
      <c r="H92" s="94" t="s">
        <v>141</v>
      </c>
    </row>
    <row r="93" spans="6:8" x14ac:dyDescent="0.3">
      <c r="F93" s="93" t="s">
        <v>141</v>
      </c>
      <c r="G93" s="93" t="s">
        <v>141</v>
      </c>
      <c r="H93" s="94" t="s">
        <v>141</v>
      </c>
    </row>
    <row r="94" spans="6:8" x14ac:dyDescent="0.3">
      <c r="F94" s="93" t="s">
        <v>141</v>
      </c>
      <c r="G94" s="93" t="s">
        <v>141</v>
      </c>
      <c r="H94" s="94" t="s">
        <v>141</v>
      </c>
    </row>
    <row r="95" spans="6:8" x14ac:dyDescent="0.3">
      <c r="F95" s="93" t="s">
        <v>141</v>
      </c>
      <c r="G95" s="93" t="s">
        <v>141</v>
      </c>
      <c r="H95" s="94" t="s">
        <v>141</v>
      </c>
    </row>
    <row r="96" spans="6:8" x14ac:dyDescent="0.3">
      <c r="F96" s="93" t="s">
        <v>141</v>
      </c>
      <c r="G96" s="93" t="s">
        <v>141</v>
      </c>
      <c r="H96" s="94" t="s">
        <v>141</v>
      </c>
    </row>
    <row r="97" spans="6:8" x14ac:dyDescent="0.3">
      <c r="F97" s="93" t="s">
        <v>141</v>
      </c>
      <c r="G97" s="93" t="s">
        <v>141</v>
      </c>
      <c r="H97" s="94" t="s">
        <v>141</v>
      </c>
    </row>
    <row r="98" spans="6:8" x14ac:dyDescent="0.3">
      <c r="F98" s="93" t="s">
        <v>141</v>
      </c>
      <c r="G98" s="93" t="s">
        <v>141</v>
      </c>
      <c r="H98" s="94" t="s">
        <v>141</v>
      </c>
    </row>
    <row r="99" spans="6:8" x14ac:dyDescent="0.3">
      <c r="F99" s="93" t="s">
        <v>141</v>
      </c>
      <c r="G99" s="93" t="s">
        <v>141</v>
      </c>
      <c r="H99" s="94" t="s">
        <v>141</v>
      </c>
    </row>
    <row r="100" spans="6:8" x14ac:dyDescent="0.3">
      <c r="F100" s="93" t="s">
        <v>141</v>
      </c>
      <c r="G100" s="93" t="s">
        <v>141</v>
      </c>
      <c r="H100" s="94" t="s">
        <v>141</v>
      </c>
    </row>
    <row r="101" spans="6:8" x14ac:dyDescent="0.3">
      <c r="F101" s="93" t="s">
        <v>141</v>
      </c>
      <c r="G101" s="93" t="s">
        <v>141</v>
      </c>
      <c r="H101" s="94" t="s">
        <v>141</v>
      </c>
    </row>
    <row r="102" spans="6:8" x14ac:dyDescent="0.3">
      <c r="F102" s="93" t="s">
        <v>141</v>
      </c>
      <c r="G102" s="93" t="s">
        <v>141</v>
      </c>
      <c r="H102" s="94" t="s">
        <v>141</v>
      </c>
    </row>
    <row r="103" spans="6:8" x14ac:dyDescent="0.3">
      <c r="F103" s="93" t="s">
        <v>141</v>
      </c>
      <c r="G103" s="93" t="s">
        <v>141</v>
      </c>
      <c r="H103" s="94" t="s">
        <v>141</v>
      </c>
    </row>
    <row r="104" spans="6:8" x14ac:dyDescent="0.3">
      <c r="F104" s="93" t="s">
        <v>141</v>
      </c>
      <c r="G104" s="93" t="s">
        <v>141</v>
      </c>
      <c r="H104" s="94" t="s">
        <v>141</v>
      </c>
    </row>
    <row r="105" spans="6:8" x14ac:dyDescent="0.3">
      <c r="F105" s="93" t="s">
        <v>141</v>
      </c>
      <c r="G105" s="93" t="s">
        <v>141</v>
      </c>
      <c r="H105" s="94" t="s">
        <v>141</v>
      </c>
    </row>
    <row r="106" spans="6:8" x14ac:dyDescent="0.3">
      <c r="F106" s="93" t="s">
        <v>141</v>
      </c>
      <c r="G106" s="93" t="s">
        <v>141</v>
      </c>
      <c r="H106" s="94" t="s">
        <v>141</v>
      </c>
    </row>
    <row r="107" spans="6:8" x14ac:dyDescent="0.3">
      <c r="F107" s="93" t="s">
        <v>141</v>
      </c>
      <c r="G107" s="93" t="s">
        <v>141</v>
      </c>
      <c r="H107" s="94" t="s">
        <v>141</v>
      </c>
    </row>
    <row r="108" spans="6:8" x14ac:dyDescent="0.3">
      <c r="F108" s="93" t="s">
        <v>141</v>
      </c>
      <c r="G108" s="93" t="s">
        <v>141</v>
      </c>
      <c r="H108" s="94" t="s">
        <v>141</v>
      </c>
    </row>
    <row r="109" spans="6:8" x14ac:dyDescent="0.3">
      <c r="F109" s="93" t="s">
        <v>141</v>
      </c>
      <c r="G109" s="93" t="s">
        <v>141</v>
      </c>
      <c r="H109" s="94" t="s">
        <v>141</v>
      </c>
    </row>
    <row r="110" spans="6:8" x14ac:dyDescent="0.3">
      <c r="F110" s="93" t="s">
        <v>141</v>
      </c>
      <c r="G110" s="93" t="s">
        <v>141</v>
      </c>
      <c r="H110" s="94" t="s">
        <v>141</v>
      </c>
    </row>
    <row r="111" spans="6:8" x14ac:dyDescent="0.3">
      <c r="F111" s="93" t="s">
        <v>141</v>
      </c>
      <c r="G111" s="93" t="s">
        <v>141</v>
      </c>
      <c r="H111" s="94" t="s">
        <v>141</v>
      </c>
    </row>
    <row r="112" spans="6:8" x14ac:dyDescent="0.3">
      <c r="F112" s="93" t="s">
        <v>141</v>
      </c>
      <c r="G112" s="93" t="s">
        <v>141</v>
      </c>
      <c r="H112" s="94" t="s">
        <v>141</v>
      </c>
    </row>
    <row r="113" spans="6:8" x14ac:dyDescent="0.3">
      <c r="F113" s="93" t="s">
        <v>141</v>
      </c>
      <c r="G113" s="93" t="s">
        <v>141</v>
      </c>
      <c r="H113" s="94" t="s">
        <v>141</v>
      </c>
    </row>
    <row r="114" spans="6:8" x14ac:dyDescent="0.3">
      <c r="F114" s="93" t="s">
        <v>141</v>
      </c>
      <c r="G114" s="93" t="s">
        <v>141</v>
      </c>
      <c r="H114" s="94" t="s">
        <v>141</v>
      </c>
    </row>
    <row r="115" spans="6:8" x14ac:dyDescent="0.3">
      <c r="F115" s="93" t="s">
        <v>141</v>
      </c>
      <c r="G115" s="93" t="s">
        <v>141</v>
      </c>
      <c r="H115" s="94" t="s">
        <v>141</v>
      </c>
    </row>
    <row r="116" spans="6:8" x14ac:dyDescent="0.3">
      <c r="F116" s="93" t="s">
        <v>141</v>
      </c>
      <c r="G116" s="93" t="s">
        <v>141</v>
      </c>
      <c r="H116" s="94" t="s">
        <v>141</v>
      </c>
    </row>
    <row r="117" spans="6:8" x14ac:dyDescent="0.3">
      <c r="F117" s="93" t="s">
        <v>141</v>
      </c>
      <c r="G117" s="93" t="s">
        <v>141</v>
      </c>
      <c r="H117" s="94" t="s">
        <v>141</v>
      </c>
    </row>
    <row r="118" spans="6:8" x14ac:dyDescent="0.3">
      <c r="F118" s="93" t="s">
        <v>141</v>
      </c>
      <c r="G118" s="93" t="s">
        <v>141</v>
      </c>
      <c r="H118" s="94" t="s">
        <v>141</v>
      </c>
    </row>
    <row r="119" spans="6:8" x14ac:dyDescent="0.3">
      <c r="F119" s="93" t="s">
        <v>141</v>
      </c>
      <c r="G119" s="93" t="s">
        <v>141</v>
      </c>
      <c r="H119" s="94" t="s">
        <v>141</v>
      </c>
    </row>
    <row r="120" spans="6:8" x14ac:dyDescent="0.3">
      <c r="F120" s="93" t="s">
        <v>141</v>
      </c>
      <c r="G120" s="93" t="s">
        <v>141</v>
      </c>
      <c r="H120" s="94" t="s">
        <v>141</v>
      </c>
    </row>
    <row r="121" spans="6:8" x14ac:dyDescent="0.3">
      <c r="F121" s="93" t="s">
        <v>141</v>
      </c>
      <c r="G121" s="93" t="s">
        <v>141</v>
      </c>
      <c r="H121" s="94" t="s">
        <v>141</v>
      </c>
    </row>
    <row r="122" spans="6:8" x14ac:dyDescent="0.3">
      <c r="F122" s="93" t="s">
        <v>141</v>
      </c>
      <c r="G122" s="93" t="s">
        <v>141</v>
      </c>
      <c r="H122" s="94" t="s">
        <v>141</v>
      </c>
    </row>
    <row r="123" spans="6:8" x14ac:dyDescent="0.3">
      <c r="F123" s="93" t="s">
        <v>141</v>
      </c>
      <c r="G123" s="93" t="s">
        <v>141</v>
      </c>
      <c r="H123" s="94" t="s">
        <v>141</v>
      </c>
    </row>
    <row r="124" spans="6:8" x14ac:dyDescent="0.3">
      <c r="F124" s="93" t="s">
        <v>141</v>
      </c>
      <c r="G124" s="93" t="s">
        <v>141</v>
      </c>
      <c r="H124" s="94" t="s">
        <v>141</v>
      </c>
    </row>
    <row r="125" spans="6:8" x14ac:dyDescent="0.3">
      <c r="F125" s="93" t="s">
        <v>141</v>
      </c>
      <c r="G125" s="93" t="s">
        <v>141</v>
      </c>
      <c r="H125" s="94" t="s">
        <v>141</v>
      </c>
    </row>
    <row r="126" spans="6:8" x14ac:dyDescent="0.3">
      <c r="F126" s="93" t="s">
        <v>141</v>
      </c>
      <c r="G126" s="93" t="s">
        <v>141</v>
      </c>
      <c r="H126" s="94" t="s">
        <v>141</v>
      </c>
    </row>
    <row r="127" spans="6:8" x14ac:dyDescent="0.3">
      <c r="F127" s="93" t="s">
        <v>141</v>
      </c>
      <c r="G127" s="93" t="s">
        <v>141</v>
      </c>
      <c r="H127" s="94" t="s">
        <v>141</v>
      </c>
    </row>
    <row r="128" spans="6:8" x14ac:dyDescent="0.3">
      <c r="F128" s="93" t="s">
        <v>141</v>
      </c>
      <c r="G128" s="93" t="s">
        <v>141</v>
      </c>
      <c r="H128" s="94" t="s">
        <v>141</v>
      </c>
    </row>
    <row r="129" spans="6:8" x14ac:dyDescent="0.3">
      <c r="F129" s="93" t="s">
        <v>141</v>
      </c>
      <c r="G129" s="93" t="s">
        <v>141</v>
      </c>
      <c r="H129" s="94" t="s">
        <v>141</v>
      </c>
    </row>
    <row r="130" spans="6:8" x14ac:dyDescent="0.3">
      <c r="F130" s="93" t="s">
        <v>141</v>
      </c>
      <c r="G130" s="93" t="s">
        <v>141</v>
      </c>
      <c r="H130" s="94" t="s">
        <v>141</v>
      </c>
    </row>
    <row r="131" spans="6:8" x14ac:dyDescent="0.3">
      <c r="F131" s="93" t="s">
        <v>141</v>
      </c>
      <c r="G131" s="93" t="s">
        <v>141</v>
      </c>
      <c r="H131" s="94" t="s">
        <v>141</v>
      </c>
    </row>
    <row r="132" spans="6:8" x14ac:dyDescent="0.3">
      <c r="F132" s="93" t="s">
        <v>141</v>
      </c>
      <c r="G132" s="93" t="s">
        <v>141</v>
      </c>
      <c r="H132" s="94" t="s">
        <v>141</v>
      </c>
    </row>
    <row r="133" spans="6:8" x14ac:dyDescent="0.3">
      <c r="F133" s="93" t="s">
        <v>141</v>
      </c>
      <c r="G133" s="93" t="s">
        <v>141</v>
      </c>
      <c r="H133" s="94" t="s">
        <v>141</v>
      </c>
    </row>
    <row r="134" spans="6:8" x14ac:dyDescent="0.3">
      <c r="F134" s="93" t="s">
        <v>141</v>
      </c>
      <c r="G134" s="93" t="s">
        <v>141</v>
      </c>
      <c r="H134" s="94" t="s">
        <v>141</v>
      </c>
    </row>
    <row r="135" spans="6:8" x14ac:dyDescent="0.3">
      <c r="F135" s="93" t="s">
        <v>141</v>
      </c>
      <c r="G135" s="93" t="s">
        <v>141</v>
      </c>
      <c r="H135" s="94" t="s">
        <v>141</v>
      </c>
    </row>
    <row r="136" spans="6:8" x14ac:dyDescent="0.3">
      <c r="F136" s="93" t="s">
        <v>141</v>
      </c>
      <c r="G136" s="93" t="s">
        <v>141</v>
      </c>
      <c r="H136" s="94" t="s">
        <v>141</v>
      </c>
    </row>
    <row r="137" spans="6:8" x14ac:dyDescent="0.3">
      <c r="F137" s="93" t="s">
        <v>141</v>
      </c>
      <c r="G137" s="93" t="s">
        <v>141</v>
      </c>
      <c r="H137" s="94" t="s">
        <v>141</v>
      </c>
    </row>
    <row r="138" spans="6:8" x14ac:dyDescent="0.3">
      <c r="F138" s="93" t="s">
        <v>141</v>
      </c>
      <c r="G138" s="93" t="s">
        <v>141</v>
      </c>
      <c r="H138" s="94" t="s">
        <v>141</v>
      </c>
    </row>
    <row r="139" spans="6:8" x14ac:dyDescent="0.3">
      <c r="F139" s="93" t="s">
        <v>141</v>
      </c>
      <c r="G139" s="93" t="s">
        <v>141</v>
      </c>
      <c r="H139" s="94" t="s">
        <v>141</v>
      </c>
    </row>
    <row r="140" spans="6:8" x14ac:dyDescent="0.3">
      <c r="F140" s="93" t="s">
        <v>141</v>
      </c>
      <c r="G140" s="93" t="s">
        <v>141</v>
      </c>
      <c r="H140" s="94" t="s">
        <v>141</v>
      </c>
    </row>
    <row r="141" spans="6:8" x14ac:dyDescent="0.3">
      <c r="F141" s="93" t="s">
        <v>141</v>
      </c>
      <c r="G141" s="93" t="s">
        <v>141</v>
      </c>
      <c r="H141" s="94" t="s">
        <v>141</v>
      </c>
    </row>
    <row r="142" spans="6:8" x14ac:dyDescent="0.3">
      <c r="F142" s="93" t="s">
        <v>141</v>
      </c>
      <c r="G142" s="93" t="s">
        <v>141</v>
      </c>
      <c r="H142" s="94" t="s">
        <v>141</v>
      </c>
    </row>
    <row r="143" spans="6:8" x14ac:dyDescent="0.3">
      <c r="F143" s="93" t="s">
        <v>141</v>
      </c>
      <c r="G143" s="93" t="s">
        <v>141</v>
      </c>
      <c r="H143" s="94" t="s">
        <v>141</v>
      </c>
    </row>
    <row r="144" spans="6:8" x14ac:dyDescent="0.3">
      <c r="F144" s="93" t="s">
        <v>141</v>
      </c>
      <c r="G144" s="93" t="s">
        <v>141</v>
      </c>
      <c r="H144" s="94" t="s">
        <v>141</v>
      </c>
    </row>
    <row r="145" spans="6:8" x14ac:dyDescent="0.3">
      <c r="F145" s="93" t="s">
        <v>141</v>
      </c>
      <c r="G145" s="93" t="s">
        <v>141</v>
      </c>
      <c r="H145" s="94" t="s">
        <v>141</v>
      </c>
    </row>
    <row r="146" spans="6:8" x14ac:dyDescent="0.3">
      <c r="F146" s="93" t="s">
        <v>141</v>
      </c>
      <c r="G146" s="93" t="s">
        <v>141</v>
      </c>
      <c r="H146" s="94" t="s">
        <v>141</v>
      </c>
    </row>
    <row r="147" spans="6:8" x14ac:dyDescent="0.3">
      <c r="F147" s="93" t="s">
        <v>141</v>
      </c>
      <c r="G147" s="93" t="s">
        <v>141</v>
      </c>
      <c r="H147" s="94" t="s">
        <v>141</v>
      </c>
    </row>
    <row r="148" spans="6:8" x14ac:dyDescent="0.3">
      <c r="F148" s="93" t="s">
        <v>141</v>
      </c>
      <c r="G148" s="93" t="s">
        <v>141</v>
      </c>
      <c r="H148" s="94" t="s">
        <v>141</v>
      </c>
    </row>
    <row r="149" spans="6:8" x14ac:dyDescent="0.3">
      <c r="F149" s="93" t="s">
        <v>141</v>
      </c>
      <c r="G149" s="93" t="s">
        <v>141</v>
      </c>
      <c r="H149" s="94" t="s">
        <v>141</v>
      </c>
    </row>
    <row r="150" spans="6:8" x14ac:dyDescent="0.3">
      <c r="F150" s="93" t="s">
        <v>141</v>
      </c>
      <c r="G150" s="93" t="s">
        <v>141</v>
      </c>
      <c r="H150" s="94" t="s">
        <v>141</v>
      </c>
    </row>
    <row r="151" spans="6:8" x14ac:dyDescent="0.3">
      <c r="F151" s="93" t="s">
        <v>141</v>
      </c>
      <c r="G151" s="93" t="s">
        <v>141</v>
      </c>
      <c r="H151" s="94" t="s">
        <v>141</v>
      </c>
    </row>
    <row r="152" spans="6:8" x14ac:dyDescent="0.3">
      <c r="F152" s="93" t="s">
        <v>141</v>
      </c>
      <c r="G152" s="93" t="s">
        <v>141</v>
      </c>
      <c r="H152" s="94" t="s">
        <v>141</v>
      </c>
    </row>
    <row r="153" spans="6:8" x14ac:dyDescent="0.3">
      <c r="F153" s="93" t="s">
        <v>141</v>
      </c>
      <c r="G153" s="93" t="s">
        <v>141</v>
      </c>
      <c r="H153" s="94" t="s">
        <v>141</v>
      </c>
    </row>
    <row r="154" spans="6:8" x14ac:dyDescent="0.3">
      <c r="F154" s="93" t="s">
        <v>141</v>
      </c>
      <c r="G154" s="93" t="s">
        <v>141</v>
      </c>
      <c r="H154" s="94" t="s">
        <v>141</v>
      </c>
    </row>
    <row r="155" spans="6:8" x14ac:dyDescent="0.3">
      <c r="F155" s="93" t="s">
        <v>141</v>
      </c>
      <c r="G155" s="93" t="s">
        <v>141</v>
      </c>
      <c r="H155" s="94" t="s">
        <v>141</v>
      </c>
    </row>
    <row r="156" spans="6:8" x14ac:dyDescent="0.3">
      <c r="F156" s="93" t="s">
        <v>141</v>
      </c>
      <c r="G156" s="93" t="s">
        <v>141</v>
      </c>
      <c r="H156" s="94" t="s">
        <v>141</v>
      </c>
    </row>
    <row r="157" spans="6:8" x14ac:dyDescent="0.3">
      <c r="F157" s="93" t="s">
        <v>141</v>
      </c>
      <c r="G157" s="93" t="s">
        <v>141</v>
      </c>
      <c r="H157" s="94" t="s">
        <v>141</v>
      </c>
    </row>
    <row r="158" spans="6:8" x14ac:dyDescent="0.3">
      <c r="F158" s="93" t="s">
        <v>141</v>
      </c>
      <c r="G158" s="93" t="s">
        <v>141</v>
      </c>
      <c r="H158" s="94" t="s">
        <v>141</v>
      </c>
    </row>
    <row r="159" spans="6:8" x14ac:dyDescent="0.3">
      <c r="F159" s="93" t="s">
        <v>141</v>
      </c>
      <c r="G159" s="93" t="s">
        <v>141</v>
      </c>
      <c r="H159" s="94" t="s">
        <v>141</v>
      </c>
    </row>
    <row r="160" spans="6:8" x14ac:dyDescent="0.3">
      <c r="F160" s="93" t="s">
        <v>141</v>
      </c>
      <c r="G160" s="93" t="s">
        <v>141</v>
      </c>
      <c r="H160" s="94" t="s">
        <v>141</v>
      </c>
    </row>
    <row r="161" spans="6:8" x14ac:dyDescent="0.3">
      <c r="F161" s="93" t="s">
        <v>141</v>
      </c>
      <c r="G161" s="93" t="s">
        <v>141</v>
      </c>
      <c r="H161" s="94" t="s">
        <v>141</v>
      </c>
    </row>
    <row r="162" spans="6:8" x14ac:dyDescent="0.3">
      <c r="F162" s="93" t="s">
        <v>141</v>
      </c>
      <c r="G162" s="93" t="s">
        <v>141</v>
      </c>
      <c r="H162" s="94" t="s">
        <v>141</v>
      </c>
    </row>
    <row r="163" spans="6:8" x14ac:dyDescent="0.3">
      <c r="F163" s="93" t="s">
        <v>141</v>
      </c>
      <c r="G163" s="93" t="s">
        <v>141</v>
      </c>
      <c r="H163" s="94" t="s">
        <v>141</v>
      </c>
    </row>
    <row r="164" spans="6:8" x14ac:dyDescent="0.3">
      <c r="F164" s="93" t="s">
        <v>141</v>
      </c>
      <c r="G164" s="93" t="s">
        <v>141</v>
      </c>
      <c r="H164" s="94" t="s">
        <v>141</v>
      </c>
    </row>
    <row r="165" spans="6:8" x14ac:dyDescent="0.3">
      <c r="F165" s="93" t="s">
        <v>141</v>
      </c>
      <c r="G165" s="93" t="s">
        <v>141</v>
      </c>
      <c r="H165" s="94" t="s">
        <v>141</v>
      </c>
    </row>
    <row r="166" spans="6:8" x14ac:dyDescent="0.3">
      <c r="F166" s="93" t="s">
        <v>141</v>
      </c>
      <c r="G166" s="93" t="s">
        <v>141</v>
      </c>
      <c r="H166" s="94" t="s">
        <v>141</v>
      </c>
    </row>
    <row r="167" spans="6:8" x14ac:dyDescent="0.3">
      <c r="F167" s="93" t="s">
        <v>141</v>
      </c>
      <c r="G167" s="93" t="s">
        <v>141</v>
      </c>
      <c r="H167" s="94" t="s">
        <v>141</v>
      </c>
    </row>
    <row r="168" spans="6:8" x14ac:dyDescent="0.3">
      <c r="F168" s="93" t="s">
        <v>141</v>
      </c>
      <c r="G168" s="93" t="s">
        <v>141</v>
      </c>
      <c r="H168" s="94" t="s">
        <v>141</v>
      </c>
    </row>
    <row r="169" spans="6:8" x14ac:dyDescent="0.3">
      <c r="F169" s="93" t="s">
        <v>141</v>
      </c>
      <c r="G169" s="93" t="s">
        <v>141</v>
      </c>
      <c r="H169" s="94" t="s">
        <v>141</v>
      </c>
    </row>
    <row r="170" spans="6:8" x14ac:dyDescent="0.3">
      <c r="F170" s="93" t="s">
        <v>141</v>
      </c>
      <c r="G170" s="93" t="s">
        <v>141</v>
      </c>
      <c r="H170" s="94" t="s">
        <v>141</v>
      </c>
    </row>
    <row r="171" spans="6:8" x14ac:dyDescent="0.3">
      <c r="F171" s="93" t="s">
        <v>141</v>
      </c>
      <c r="G171" s="93" t="s">
        <v>141</v>
      </c>
      <c r="H171" s="94" t="s">
        <v>141</v>
      </c>
    </row>
    <row r="172" spans="6:8" x14ac:dyDescent="0.3">
      <c r="F172" s="93" t="s">
        <v>141</v>
      </c>
      <c r="G172" s="93" t="s">
        <v>141</v>
      </c>
      <c r="H172" s="94" t="s">
        <v>141</v>
      </c>
    </row>
    <row r="173" spans="6:8" x14ac:dyDescent="0.3">
      <c r="F173" s="93" t="s">
        <v>141</v>
      </c>
      <c r="G173" s="93" t="s">
        <v>141</v>
      </c>
      <c r="H173" s="94" t="s">
        <v>141</v>
      </c>
    </row>
    <row r="174" spans="6:8" x14ac:dyDescent="0.3">
      <c r="F174" s="93" t="s">
        <v>141</v>
      </c>
      <c r="G174" s="93" t="s">
        <v>141</v>
      </c>
      <c r="H174" s="94" t="s">
        <v>141</v>
      </c>
    </row>
    <row r="175" spans="6:8" x14ac:dyDescent="0.3">
      <c r="F175" s="93" t="s">
        <v>141</v>
      </c>
      <c r="G175" s="93" t="s">
        <v>141</v>
      </c>
      <c r="H175" s="94" t="s">
        <v>141</v>
      </c>
    </row>
    <row r="176" spans="6:8" x14ac:dyDescent="0.3">
      <c r="F176" s="93" t="s">
        <v>141</v>
      </c>
      <c r="G176" s="93" t="s">
        <v>141</v>
      </c>
      <c r="H176" s="94" t="s">
        <v>141</v>
      </c>
    </row>
    <row r="177" spans="6:8" x14ac:dyDescent="0.3">
      <c r="F177" s="93" t="s">
        <v>141</v>
      </c>
      <c r="G177" s="93" t="s">
        <v>141</v>
      </c>
      <c r="H177" s="94" t="s">
        <v>141</v>
      </c>
    </row>
    <row r="178" spans="6:8" x14ac:dyDescent="0.3">
      <c r="F178" s="93" t="s">
        <v>141</v>
      </c>
      <c r="G178" s="93" t="s">
        <v>141</v>
      </c>
      <c r="H178" s="94" t="s">
        <v>141</v>
      </c>
    </row>
    <row r="179" spans="6:8" x14ac:dyDescent="0.3">
      <c r="F179" s="93" t="s">
        <v>141</v>
      </c>
      <c r="G179" s="93" t="s">
        <v>141</v>
      </c>
      <c r="H179" s="94" t="s">
        <v>141</v>
      </c>
    </row>
    <row r="180" spans="6:8" x14ac:dyDescent="0.3">
      <c r="F180" s="93" t="s">
        <v>141</v>
      </c>
      <c r="G180" s="93" t="s">
        <v>141</v>
      </c>
      <c r="H180" s="94" t="s">
        <v>141</v>
      </c>
    </row>
    <row r="181" spans="6:8" x14ac:dyDescent="0.3">
      <c r="F181" s="93" t="s">
        <v>141</v>
      </c>
      <c r="G181" s="93" t="s">
        <v>141</v>
      </c>
      <c r="H181" s="94" t="s">
        <v>141</v>
      </c>
    </row>
    <row r="182" spans="6:8" x14ac:dyDescent="0.3">
      <c r="F182" s="93" t="s">
        <v>141</v>
      </c>
      <c r="G182" s="93" t="s">
        <v>141</v>
      </c>
      <c r="H182" s="94" t="s">
        <v>141</v>
      </c>
    </row>
    <row r="183" spans="6:8" x14ac:dyDescent="0.3">
      <c r="F183" s="93" t="s">
        <v>141</v>
      </c>
      <c r="G183" s="93" t="s">
        <v>141</v>
      </c>
      <c r="H183" s="94" t="s">
        <v>141</v>
      </c>
    </row>
    <row r="184" spans="6:8" x14ac:dyDescent="0.3">
      <c r="F184" s="93" t="s">
        <v>141</v>
      </c>
      <c r="G184" s="93" t="s">
        <v>141</v>
      </c>
      <c r="H184" s="94" t="s">
        <v>141</v>
      </c>
    </row>
    <row r="185" spans="6:8" x14ac:dyDescent="0.3">
      <c r="F185" s="93" t="s">
        <v>141</v>
      </c>
      <c r="G185" s="93" t="s">
        <v>141</v>
      </c>
      <c r="H185" s="94" t="s">
        <v>141</v>
      </c>
    </row>
    <row r="186" spans="6:8" x14ac:dyDescent="0.3">
      <c r="F186" s="93" t="s">
        <v>141</v>
      </c>
      <c r="G186" s="93" t="s">
        <v>141</v>
      </c>
      <c r="H186" s="94" t="s">
        <v>141</v>
      </c>
    </row>
    <row r="187" spans="6:8" x14ac:dyDescent="0.3">
      <c r="F187" s="93" t="s">
        <v>141</v>
      </c>
      <c r="G187" s="93" t="s">
        <v>141</v>
      </c>
      <c r="H187" s="94" t="s">
        <v>141</v>
      </c>
    </row>
    <row r="188" spans="6:8" x14ac:dyDescent="0.3">
      <c r="F188" s="93" t="s">
        <v>141</v>
      </c>
      <c r="G188" s="93" t="s">
        <v>141</v>
      </c>
      <c r="H188" s="94" t="s">
        <v>141</v>
      </c>
    </row>
    <row r="189" spans="6:8" x14ac:dyDescent="0.3">
      <c r="F189" s="93" t="s">
        <v>141</v>
      </c>
      <c r="G189" s="93" t="s">
        <v>141</v>
      </c>
      <c r="H189" s="94" t="s">
        <v>141</v>
      </c>
    </row>
    <row r="190" spans="6:8" x14ac:dyDescent="0.3">
      <c r="F190" s="93" t="s">
        <v>141</v>
      </c>
      <c r="G190" s="93" t="s">
        <v>141</v>
      </c>
      <c r="H190" s="94" t="s">
        <v>141</v>
      </c>
    </row>
    <row r="191" spans="6:8" x14ac:dyDescent="0.3">
      <c r="F191" s="93" t="s">
        <v>141</v>
      </c>
      <c r="G191" s="93" t="s">
        <v>141</v>
      </c>
      <c r="H191" s="94" t="s">
        <v>141</v>
      </c>
    </row>
    <row r="192" spans="6:8" x14ac:dyDescent="0.3">
      <c r="F192" s="93" t="s">
        <v>141</v>
      </c>
      <c r="G192" s="93" t="s">
        <v>141</v>
      </c>
      <c r="H192" s="94" t="s">
        <v>141</v>
      </c>
    </row>
    <row r="193" spans="6:8" x14ac:dyDescent="0.3">
      <c r="F193" s="93" t="s">
        <v>141</v>
      </c>
      <c r="G193" s="93" t="s">
        <v>141</v>
      </c>
      <c r="H193" s="94" t="s">
        <v>141</v>
      </c>
    </row>
    <row r="194" spans="6:8" x14ac:dyDescent="0.3">
      <c r="F194" s="93" t="s">
        <v>141</v>
      </c>
      <c r="G194" s="93" t="s">
        <v>141</v>
      </c>
      <c r="H194" s="94" t="s">
        <v>141</v>
      </c>
    </row>
    <row r="195" spans="6:8" x14ac:dyDescent="0.3">
      <c r="F195" s="93" t="s">
        <v>141</v>
      </c>
      <c r="G195" s="93" t="s">
        <v>141</v>
      </c>
      <c r="H195" s="94" t="s">
        <v>141</v>
      </c>
    </row>
    <row r="196" spans="6:8" x14ac:dyDescent="0.3">
      <c r="F196" s="93" t="s">
        <v>141</v>
      </c>
      <c r="G196" s="93" t="s">
        <v>141</v>
      </c>
      <c r="H196" s="94" t="s">
        <v>141</v>
      </c>
    </row>
    <row r="197" spans="6:8" x14ac:dyDescent="0.3">
      <c r="F197" s="93" t="s">
        <v>141</v>
      </c>
      <c r="G197" s="93" t="s">
        <v>141</v>
      </c>
      <c r="H197" s="94" t="s">
        <v>141</v>
      </c>
    </row>
    <row r="198" spans="6:8" x14ac:dyDescent="0.3">
      <c r="F198" s="93" t="s">
        <v>141</v>
      </c>
      <c r="G198" s="93" t="s">
        <v>141</v>
      </c>
      <c r="H198" s="94" t="s">
        <v>141</v>
      </c>
    </row>
    <row r="199" spans="6:8" x14ac:dyDescent="0.3">
      <c r="F199" s="93" t="s">
        <v>141</v>
      </c>
      <c r="G199" s="93" t="s">
        <v>141</v>
      </c>
      <c r="H199" s="94" t="s">
        <v>141</v>
      </c>
    </row>
    <row r="200" spans="6:8" x14ac:dyDescent="0.3">
      <c r="F200" s="93" t="s">
        <v>141</v>
      </c>
      <c r="G200" s="93" t="s">
        <v>141</v>
      </c>
      <c r="H200" s="94" t="s">
        <v>141</v>
      </c>
    </row>
    <row r="201" spans="6:8" x14ac:dyDescent="0.3">
      <c r="F201" s="93" t="s">
        <v>141</v>
      </c>
      <c r="G201" s="93" t="s">
        <v>141</v>
      </c>
      <c r="H201" s="94" t="s">
        <v>141</v>
      </c>
    </row>
  </sheetData>
  <mergeCells count="5">
    <mergeCell ref="D8:F8"/>
    <mergeCell ref="D20:I20"/>
    <mergeCell ref="D21:E21"/>
    <mergeCell ref="A20:C20"/>
    <mergeCell ref="C17:C19"/>
  </mergeCells>
  <dataValidations count="2">
    <dataValidation type="list" allowBlank="1" showInputMessage="1" showErrorMessage="1" sqref="B8" xr:uid="{00000000-0002-0000-1000-000000000000}">
      <formula1>"AC,AL,AM,AP,BA,CE,DF,ES,GO,MA,MG,MS,MT,PA,PB,PE,PI,PR,RJ,RN,RO,RR,RS,SC,SE,SP,TO"</formula1>
    </dataValidation>
    <dataValidation type="list" allowBlank="1" showInputMessage="1" showErrorMessage="1" sqref="A8" xr:uid="{00000000-0002-0000-1000-000001000000}">
      <formula1>"SEM DESONERAÇÃO,COM DESONERAÇÃO,SEM ENCARGOS SOCIAIS"</formula1>
    </dataValidation>
  </dataValidation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A957C-38B2-433F-914D-958CD1299A05}">
  <sheetPr>
    <tabColor theme="8" tint="0.39997558519241921"/>
  </sheetPr>
  <dimension ref="A1:I201"/>
  <sheetViews>
    <sheetView workbookViewId="0">
      <selection activeCell="G13" sqref="G13"/>
    </sheetView>
  </sheetViews>
  <sheetFormatPr defaultColWidth="9.109375" defaultRowHeight="14.4" x14ac:dyDescent="0.3"/>
  <cols>
    <col min="1" max="1" width="23.6640625" style="90" customWidth="1"/>
    <col min="2" max="2" width="13.6640625" style="90" customWidth="1"/>
    <col min="3" max="3" width="100.6640625" style="91" customWidth="1"/>
    <col min="4" max="4" width="10.6640625" style="90" customWidth="1"/>
    <col min="5" max="5" width="12.6640625" style="92" customWidth="1"/>
    <col min="6" max="7" width="11.6640625" style="93" customWidth="1"/>
    <col min="8" max="8" width="10.44140625" style="94" customWidth="1"/>
    <col min="9" max="9" width="13.6640625" style="90" customWidth="1"/>
    <col min="10" max="16384" width="9.109375" style="95"/>
  </cols>
  <sheetData>
    <row r="1" spans="1:9" ht="15" thickTop="1" x14ac:dyDescent="0.3">
      <c r="A1" s="104" t="s">
        <v>108</v>
      </c>
      <c r="B1" s="105"/>
      <c r="C1" s="106"/>
      <c r="D1" s="105"/>
      <c r="E1" s="107"/>
      <c r="F1" s="108"/>
      <c r="G1" s="108"/>
      <c r="H1" s="109"/>
      <c r="I1" s="110"/>
    </row>
    <row r="2" spans="1:9" x14ac:dyDescent="0.3">
      <c r="A2" s="111" t="s">
        <v>109</v>
      </c>
      <c r="I2" s="112" t="s">
        <v>110</v>
      </c>
    </row>
    <row r="3" spans="1:9" x14ac:dyDescent="0.3">
      <c r="A3" s="111" t="s">
        <v>111</v>
      </c>
      <c r="B3" s="113" t="s">
        <v>112</v>
      </c>
      <c r="I3" s="112" t="s">
        <v>113</v>
      </c>
    </row>
    <row r="4" spans="1:9" x14ac:dyDescent="0.3">
      <c r="A4" s="111" t="s">
        <v>114</v>
      </c>
      <c r="B4" s="113" t="s">
        <v>115</v>
      </c>
      <c r="I4" s="114"/>
    </row>
    <row r="5" spans="1:9" x14ac:dyDescent="0.3">
      <c r="A5" s="115"/>
      <c r="D5" s="116" t="s">
        <v>152</v>
      </c>
      <c r="E5" s="117" t="s">
        <v>150</v>
      </c>
      <c r="F5" s="118" t="s">
        <v>151</v>
      </c>
      <c r="G5" s="117" t="s">
        <v>144</v>
      </c>
      <c r="I5" s="114"/>
    </row>
    <row r="6" spans="1:9" x14ac:dyDescent="0.3">
      <c r="A6" s="119" t="s">
        <v>116</v>
      </c>
      <c r="C6" s="91" t="s">
        <v>160</v>
      </c>
      <c r="D6" s="120" t="s">
        <v>16</v>
      </c>
      <c r="E6" s="92">
        <v>2</v>
      </c>
      <c r="F6" s="93">
        <v>1</v>
      </c>
      <c r="G6" s="93">
        <f>E6*F6</f>
        <v>2</v>
      </c>
      <c r="I6" s="114"/>
    </row>
    <row r="7" spans="1:9" x14ac:dyDescent="0.3">
      <c r="A7" s="121" t="s">
        <v>117</v>
      </c>
      <c r="B7" s="113" t="s">
        <v>118</v>
      </c>
      <c r="C7" s="138" t="s">
        <v>161</v>
      </c>
      <c r="D7" s="120" t="s">
        <v>145</v>
      </c>
      <c r="E7" s="92">
        <v>2.15</v>
      </c>
      <c r="F7" s="93">
        <v>1.1499999999999999</v>
      </c>
      <c r="G7" s="93">
        <f>E7*F7</f>
        <v>2.4724999999999997</v>
      </c>
      <c r="I7" s="114"/>
    </row>
    <row r="8" spans="1:9" x14ac:dyDescent="0.3">
      <c r="A8" s="122" t="s">
        <v>213</v>
      </c>
      <c r="B8" s="96" t="s">
        <v>164</v>
      </c>
      <c r="C8" s="97" t="s">
        <v>159</v>
      </c>
      <c r="D8" s="376" t="s">
        <v>153</v>
      </c>
      <c r="E8" s="377"/>
      <c r="F8" s="377"/>
      <c r="G8" s="123">
        <f>G7/G6</f>
        <v>1.2362499999999998</v>
      </c>
      <c r="I8" s="114"/>
    </row>
    <row r="9" spans="1:9" x14ac:dyDescent="0.3">
      <c r="A9" s="115"/>
      <c r="H9" s="124" t="s">
        <v>120</v>
      </c>
      <c r="I9" s="114"/>
    </row>
    <row r="10" spans="1:9" ht="26.4" x14ac:dyDescent="0.3">
      <c r="A10" s="125" t="s">
        <v>121</v>
      </c>
      <c r="B10" s="74" t="s">
        <v>122</v>
      </c>
      <c r="C10" s="74" t="s">
        <v>11</v>
      </c>
      <c r="D10" s="74" t="s">
        <v>123</v>
      </c>
      <c r="E10" s="74" t="s">
        <v>124</v>
      </c>
      <c r="F10" s="74" t="s">
        <v>125</v>
      </c>
      <c r="G10" s="74" t="s">
        <v>126</v>
      </c>
      <c r="H10" s="74" t="s">
        <v>127</v>
      </c>
      <c r="I10" s="126" t="s">
        <v>128</v>
      </c>
    </row>
    <row r="11" spans="1:9" x14ac:dyDescent="0.3">
      <c r="A11" s="121">
        <v>103494</v>
      </c>
      <c r="C11" s="139" t="s">
        <v>143</v>
      </c>
      <c r="D11" s="113" t="s">
        <v>96</v>
      </c>
      <c r="G11" s="127">
        <v>0</v>
      </c>
      <c r="H11" s="128">
        <v>0</v>
      </c>
      <c r="I11" s="129" t="s">
        <v>132</v>
      </c>
    </row>
    <row r="12" spans="1:9" x14ac:dyDescent="0.3">
      <c r="A12" s="115" t="s">
        <v>133</v>
      </c>
      <c r="B12" s="90">
        <v>103525</v>
      </c>
      <c r="C12" s="91" t="s">
        <v>134</v>
      </c>
      <c r="D12" s="90" t="s">
        <v>131</v>
      </c>
      <c r="E12" s="92">
        <v>0</v>
      </c>
      <c r="F12" s="93">
        <v>0</v>
      </c>
      <c r="G12" s="93">
        <v>0</v>
      </c>
      <c r="H12" s="94">
        <v>0</v>
      </c>
      <c r="I12" s="114" t="s">
        <v>132</v>
      </c>
    </row>
    <row r="13" spans="1:9" x14ac:dyDescent="0.3">
      <c r="A13" s="115" t="s">
        <v>133</v>
      </c>
      <c r="B13" s="90">
        <v>88264</v>
      </c>
      <c r="C13" s="91" t="s">
        <v>135</v>
      </c>
      <c r="D13" s="90" t="s">
        <v>136</v>
      </c>
      <c r="E13" s="92">
        <v>0.89751749999999986</v>
      </c>
      <c r="F13" s="93">
        <v>38.520000000000003</v>
      </c>
      <c r="G13" s="93">
        <f>E13*F13</f>
        <v>34.572374099999998</v>
      </c>
      <c r="H13" s="94">
        <v>0</v>
      </c>
      <c r="I13" s="114" t="s">
        <v>137</v>
      </c>
    </row>
    <row r="14" spans="1:9" x14ac:dyDescent="0.3">
      <c r="A14" s="115" t="s">
        <v>133</v>
      </c>
      <c r="B14" s="90">
        <v>88247</v>
      </c>
      <c r="C14" s="91" t="s">
        <v>138</v>
      </c>
      <c r="D14" s="90" t="s">
        <v>136</v>
      </c>
      <c r="E14" s="92">
        <v>0.89751749999999986</v>
      </c>
      <c r="F14" s="93">
        <v>27.39</v>
      </c>
      <c r="G14" s="93">
        <f>E14*F14</f>
        <v>24.583004324999997</v>
      </c>
      <c r="H14" s="94">
        <v>0</v>
      </c>
      <c r="I14" s="114" t="s">
        <v>137</v>
      </c>
    </row>
    <row r="15" spans="1:9" x14ac:dyDescent="0.3">
      <c r="A15" s="115" t="s">
        <v>139</v>
      </c>
      <c r="B15" s="90">
        <v>44715</v>
      </c>
      <c r="C15" s="91" t="s">
        <v>140</v>
      </c>
      <c r="D15" s="90" t="s">
        <v>131</v>
      </c>
      <c r="E15" s="92">
        <v>0</v>
      </c>
      <c r="F15" s="93">
        <v>0</v>
      </c>
      <c r="G15" s="93">
        <v>0</v>
      </c>
      <c r="H15" s="94" t="s">
        <v>141</v>
      </c>
      <c r="I15" s="114" t="s">
        <v>142</v>
      </c>
    </row>
    <row r="16" spans="1:9" ht="15" thickBot="1" x14ac:dyDescent="0.35">
      <c r="A16" s="130"/>
      <c r="B16" s="131"/>
      <c r="C16" s="132"/>
      <c r="D16" s="131"/>
      <c r="E16" s="133"/>
      <c r="F16" s="134"/>
      <c r="G16" s="135">
        <f>SUM(G11:G15)</f>
        <v>59.155378424999995</v>
      </c>
      <c r="H16" s="136" t="s">
        <v>141</v>
      </c>
      <c r="I16" s="137"/>
    </row>
    <row r="17" spans="1:9" ht="15" thickTop="1" x14ac:dyDescent="0.3">
      <c r="C17" s="381"/>
      <c r="F17" s="93" t="s">
        <v>141</v>
      </c>
      <c r="H17" s="94" t="s">
        <v>141</v>
      </c>
    </row>
    <row r="18" spans="1:9" x14ac:dyDescent="0.3">
      <c r="C18" s="382"/>
      <c r="F18" s="93" t="s">
        <v>141</v>
      </c>
      <c r="G18" s="93" t="s">
        <v>141</v>
      </c>
      <c r="H18" s="94" t="s">
        <v>141</v>
      </c>
    </row>
    <row r="19" spans="1:9" x14ac:dyDescent="0.3">
      <c r="C19" s="382"/>
      <c r="F19" s="93" t="s">
        <v>141</v>
      </c>
      <c r="G19" s="93" t="s">
        <v>141</v>
      </c>
      <c r="H19" s="94" t="s">
        <v>141</v>
      </c>
    </row>
    <row r="20" spans="1:9" x14ac:dyDescent="0.3">
      <c r="A20" s="380" t="s">
        <v>158</v>
      </c>
      <c r="B20" s="380"/>
      <c r="C20" s="380"/>
      <c r="D20" s="378" t="s">
        <v>154</v>
      </c>
      <c r="E20" s="378"/>
      <c r="F20" s="378"/>
      <c r="G20" s="378"/>
      <c r="H20" s="378"/>
      <c r="I20" s="378"/>
    </row>
    <row r="21" spans="1:9" ht="40.799999999999997" x14ac:dyDescent="0.3">
      <c r="D21" s="379" t="s">
        <v>156</v>
      </c>
      <c r="E21" s="379"/>
      <c r="F21" s="100" t="s">
        <v>155</v>
      </c>
      <c r="G21" s="100" t="s">
        <v>153</v>
      </c>
      <c r="H21" s="101" t="s">
        <v>157</v>
      </c>
    </row>
    <row r="22" spans="1:9" x14ac:dyDescent="0.3">
      <c r="D22" s="90">
        <v>88264</v>
      </c>
      <c r="E22" s="92">
        <f>0.363</f>
        <v>0.36299999999999999</v>
      </c>
      <c r="F22" s="93">
        <v>2</v>
      </c>
      <c r="G22" s="98">
        <f>G8</f>
        <v>1.2362499999999998</v>
      </c>
      <c r="H22" s="99">
        <f>E22*F22*G22</f>
        <v>0.89751749999999986</v>
      </c>
    </row>
    <row r="23" spans="1:9" x14ac:dyDescent="0.3">
      <c r="D23" s="90">
        <v>88247</v>
      </c>
      <c r="E23" s="92">
        <f>0.363</f>
        <v>0.36299999999999999</v>
      </c>
      <c r="F23" s="93">
        <v>2</v>
      </c>
      <c r="G23" s="98">
        <f>G8</f>
        <v>1.2362499999999998</v>
      </c>
      <c r="H23" s="99">
        <f>E23*F23*G23</f>
        <v>0.89751749999999986</v>
      </c>
    </row>
    <row r="24" spans="1:9" x14ac:dyDescent="0.3">
      <c r="F24" s="93" t="s">
        <v>141</v>
      </c>
      <c r="G24" s="93" t="s">
        <v>141</v>
      </c>
      <c r="H24" s="94" t="s">
        <v>141</v>
      </c>
    </row>
    <row r="25" spans="1:9" x14ac:dyDescent="0.3">
      <c r="F25" s="93" t="s">
        <v>141</v>
      </c>
      <c r="G25" s="93" t="s">
        <v>141</v>
      </c>
      <c r="H25" s="94" t="s">
        <v>141</v>
      </c>
    </row>
    <row r="26" spans="1:9" x14ac:dyDescent="0.3">
      <c r="F26" s="93" t="s">
        <v>141</v>
      </c>
      <c r="G26" s="93" t="s">
        <v>141</v>
      </c>
      <c r="H26" s="94" t="s">
        <v>141</v>
      </c>
    </row>
    <row r="27" spans="1:9" x14ac:dyDescent="0.3">
      <c r="F27" s="93" t="s">
        <v>141</v>
      </c>
      <c r="G27" s="93" t="s">
        <v>141</v>
      </c>
      <c r="H27" s="94" t="s">
        <v>141</v>
      </c>
    </row>
    <row r="28" spans="1:9" x14ac:dyDescent="0.3">
      <c r="F28" s="93" t="s">
        <v>141</v>
      </c>
      <c r="G28" s="93" t="s">
        <v>141</v>
      </c>
      <c r="H28" s="94" t="s">
        <v>141</v>
      </c>
    </row>
    <row r="29" spans="1:9" x14ac:dyDescent="0.3">
      <c r="F29" s="93" t="s">
        <v>141</v>
      </c>
      <c r="G29" s="93" t="s">
        <v>141</v>
      </c>
      <c r="H29" s="94" t="s">
        <v>141</v>
      </c>
    </row>
    <row r="30" spans="1:9" x14ac:dyDescent="0.3">
      <c r="F30" s="93" t="s">
        <v>141</v>
      </c>
      <c r="G30" s="93" t="s">
        <v>141</v>
      </c>
      <c r="H30" s="94" t="s">
        <v>141</v>
      </c>
    </row>
    <row r="31" spans="1:9" x14ac:dyDescent="0.3">
      <c r="F31" s="93" t="s">
        <v>141</v>
      </c>
      <c r="G31" s="93" t="s">
        <v>141</v>
      </c>
      <c r="H31" s="94" t="s">
        <v>141</v>
      </c>
    </row>
    <row r="32" spans="1:9" x14ac:dyDescent="0.3">
      <c r="F32" s="93" t="s">
        <v>141</v>
      </c>
      <c r="G32" s="93" t="s">
        <v>141</v>
      </c>
      <c r="H32" s="94" t="s">
        <v>141</v>
      </c>
    </row>
    <row r="33" spans="6:8" x14ac:dyDescent="0.3">
      <c r="F33" s="93" t="s">
        <v>141</v>
      </c>
      <c r="G33" s="93" t="s">
        <v>141</v>
      </c>
      <c r="H33" s="94" t="s">
        <v>141</v>
      </c>
    </row>
    <row r="34" spans="6:8" x14ac:dyDescent="0.3">
      <c r="F34" s="93" t="s">
        <v>141</v>
      </c>
      <c r="G34" s="93" t="s">
        <v>141</v>
      </c>
      <c r="H34" s="94" t="s">
        <v>141</v>
      </c>
    </row>
    <row r="35" spans="6:8" x14ac:dyDescent="0.3">
      <c r="F35" s="93" t="s">
        <v>141</v>
      </c>
      <c r="G35" s="93" t="s">
        <v>141</v>
      </c>
      <c r="H35" s="94" t="s">
        <v>141</v>
      </c>
    </row>
    <row r="36" spans="6:8" x14ac:dyDescent="0.3">
      <c r="F36" s="93" t="s">
        <v>141</v>
      </c>
      <c r="G36" s="93" t="s">
        <v>141</v>
      </c>
      <c r="H36" s="94" t="s">
        <v>141</v>
      </c>
    </row>
    <row r="37" spans="6:8" x14ac:dyDescent="0.3">
      <c r="F37" s="93" t="s">
        <v>141</v>
      </c>
      <c r="G37" s="93" t="s">
        <v>141</v>
      </c>
      <c r="H37" s="94" t="s">
        <v>141</v>
      </c>
    </row>
    <row r="38" spans="6:8" x14ac:dyDescent="0.3">
      <c r="F38" s="93" t="s">
        <v>141</v>
      </c>
      <c r="G38" s="93" t="s">
        <v>141</v>
      </c>
      <c r="H38" s="94" t="s">
        <v>141</v>
      </c>
    </row>
    <row r="39" spans="6:8" x14ac:dyDescent="0.3">
      <c r="F39" s="93" t="s">
        <v>141</v>
      </c>
      <c r="G39" s="93" t="s">
        <v>141</v>
      </c>
      <c r="H39" s="94" t="s">
        <v>141</v>
      </c>
    </row>
    <row r="40" spans="6:8" x14ac:dyDescent="0.3">
      <c r="F40" s="93" t="s">
        <v>141</v>
      </c>
      <c r="G40" s="93" t="s">
        <v>141</v>
      </c>
      <c r="H40" s="94" t="s">
        <v>141</v>
      </c>
    </row>
    <row r="41" spans="6:8" x14ac:dyDescent="0.3">
      <c r="F41" s="93" t="s">
        <v>141</v>
      </c>
      <c r="G41" s="93" t="s">
        <v>141</v>
      </c>
      <c r="H41" s="94" t="s">
        <v>141</v>
      </c>
    </row>
    <row r="42" spans="6:8" x14ac:dyDescent="0.3">
      <c r="F42" s="93" t="s">
        <v>141</v>
      </c>
      <c r="G42" s="93" t="s">
        <v>141</v>
      </c>
      <c r="H42" s="94" t="s">
        <v>141</v>
      </c>
    </row>
    <row r="43" spans="6:8" x14ac:dyDescent="0.3">
      <c r="F43" s="93" t="s">
        <v>141</v>
      </c>
      <c r="G43" s="93" t="s">
        <v>141</v>
      </c>
      <c r="H43" s="94" t="s">
        <v>141</v>
      </c>
    </row>
    <row r="44" spans="6:8" x14ac:dyDescent="0.3">
      <c r="F44" s="93" t="s">
        <v>141</v>
      </c>
      <c r="G44" s="93" t="s">
        <v>141</v>
      </c>
      <c r="H44" s="94" t="s">
        <v>141</v>
      </c>
    </row>
    <row r="45" spans="6:8" x14ac:dyDescent="0.3">
      <c r="F45" s="93" t="s">
        <v>141</v>
      </c>
      <c r="G45" s="93" t="s">
        <v>141</v>
      </c>
      <c r="H45" s="94" t="s">
        <v>141</v>
      </c>
    </row>
    <row r="46" spans="6:8" x14ac:dyDescent="0.3">
      <c r="F46" s="93" t="s">
        <v>141</v>
      </c>
      <c r="G46" s="93" t="s">
        <v>141</v>
      </c>
      <c r="H46" s="94" t="s">
        <v>141</v>
      </c>
    </row>
    <row r="47" spans="6:8" x14ac:dyDescent="0.3">
      <c r="F47" s="93" t="s">
        <v>141</v>
      </c>
      <c r="G47" s="93" t="s">
        <v>141</v>
      </c>
      <c r="H47" s="94" t="s">
        <v>141</v>
      </c>
    </row>
    <row r="48" spans="6:8" x14ac:dyDescent="0.3">
      <c r="F48" s="93" t="s">
        <v>141</v>
      </c>
      <c r="G48" s="93" t="s">
        <v>141</v>
      </c>
      <c r="H48" s="94" t="s">
        <v>141</v>
      </c>
    </row>
    <row r="49" spans="6:8" x14ac:dyDescent="0.3">
      <c r="F49" s="93" t="s">
        <v>141</v>
      </c>
      <c r="G49" s="93" t="s">
        <v>141</v>
      </c>
      <c r="H49" s="94" t="s">
        <v>141</v>
      </c>
    </row>
    <row r="50" spans="6:8" x14ac:dyDescent="0.3">
      <c r="F50" s="93" t="s">
        <v>141</v>
      </c>
      <c r="G50" s="93" t="s">
        <v>141</v>
      </c>
      <c r="H50" s="94" t="s">
        <v>141</v>
      </c>
    </row>
    <row r="51" spans="6:8" x14ac:dyDescent="0.3">
      <c r="F51" s="93" t="s">
        <v>141</v>
      </c>
      <c r="G51" s="93" t="s">
        <v>141</v>
      </c>
      <c r="H51" s="94" t="s">
        <v>141</v>
      </c>
    </row>
    <row r="52" spans="6:8" x14ac:dyDescent="0.3">
      <c r="F52" s="93" t="s">
        <v>141</v>
      </c>
      <c r="G52" s="93" t="s">
        <v>141</v>
      </c>
      <c r="H52" s="94" t="s">
        <v>141</v>
      </c>
    </row>
    <row r="53" spans="6:8" x14ac:dyDescent="0.3">
      <c r="F53" s="93" t="s">
        <v>141</v>
      </c>
      <c r="G53" s="93" t="s">
        <v>141</v>
      </c>
      <c r="H53" s="94" t="s">
        <v>141</v>
      </c>
    </row>
    <row r="54" spans="6:8" x14ac:dyDescent="0.3">
      <c r="F54" s="93" t="s">
        <v>141</v>
      </c>
      <c r="G54" s="93" t="s">
        <v>141</v>
      </c>
      <c r="H54" s="94" t="s">
        <v>141</v>
      </c>
    </row>
    <row r="55" spans="6:8" x14ac:dyDescent="0.3">
      <c r="F55" s="93" t="s">
        <v>141</v>
      </c>
      <c r="G55" s="93" t="s">
        <v>141</v>
      </c>
      <c r="H55" s="94" t="s">
        <v>141</v>
      </c>
    </row>
    <row r="56" spans="6:8" x14ac:dyDescent="0.3">
      <c r="F56" s="93" t="s">
        <v>141</v>
      </c>
      <c r="G56" s="93" t="s">
        <v>141</v>
      </c>
      <c r="H56" s="94" t="s">
        <v>141</v>
      </c>
    </row>
    <row r="57" spans="6:8" x14ac:dyDescent="0.3">
      <c r="F57" s="93" t="s">
        <v>141</v>
      </c>
      <c r="G57" s="93" t="s">
        <v>141</v>
      </c>
      <c r="H57" s="94" t="s">
        <v>141</v>
      </c>
    </row>
    <row r="58" spans="6:8" x14ac:dyDescent="0.3">
      <c r="F58" s="93" t="s">
        <v>141</v>
      </c>
      <c r="G58" s="93" t="s">
        <v>141</v>
      </c>
      <c r="H58" s="94" t="s">
        <v>141</v>
      </c>
    </row>
    <row r="59" spans="6:8" x14ac:dyDescent="0.3">
      <c r="F59" s="93" t="s">
        <v>141</v>
      </c>
      <c r="G59" s="93" t="s">
        <v>141</v>
      </c>
      <c r="H59" s="94" t="s">
        <v>141</v>
      </c>
    </row>
    <row r="60" spans="6:8" x14ac:dyDescent="0.3">
      <c r="F60" s="93" t="s">
        <v>141</v>
      </c>
      <c r="G60" s="93" t="s">
        <v>141</v>
      </c>
      <c r="H60" s="94" t="s">
        <v>141</v>
      </c>
    </row>
    <row r="61" spans="6:8" x14ac:dyDescent="0.3">
      <c r="F61" s="93" t="s">
        <v>141</v>
      </c>
      <c r="G61" s="93" t="s">
        <v>141</v>
      </c>
      <c r="H61" s="94" t="s">
        <v>141</v>
      </c>
    </row>
    <row r="62" spans="6:8" x14ac:dyDescent="0.3">
      <c r="F62" s="93" t="s">
        <v>141</v>
      </c>
      <c r="G62" s="93" t="s">
        <v>141</v>
      </c>
      <c r="H62" s="94" t="s">
        <v>141</v>
      </c>
    </row>
    <row r="63" spans="6:8" x14ac:dyDescent="0.3">
      <c r="F63" s="93" t="s">
        <v>141</v>
      </c>
      <c r="G63" s="93" t="s">
        <v>141</v>
      </c>
      <c r="H63" s="94" t="s">
        <v>141</v>
      </c>
    </row>
    <row r="64" spans="6:8" x14ac:dyDescent="0.3">
      <c r="F64" s="93" t="s">
        <v>141</v>
      </c>
      <c r="G64" s="93" t="s">
        <v>141</v>
      </c>
      <c r="H64" s="94" t="s">
        <v>141</v>
      </c>
    </row>
    <row r="65" spans="6:8" x14ac:dyDescent="0.3">
      <c r="F65" s="93" t="s">
        <v>141</v>
      </c>
      <c r="G65" s="93" t="s">
        <v>141</v>
      </c>
      <c r="H65" s="94" t="s">
        <v>141</v>
      </c>
    </row>
    <row r="66" spans="6:8" x14ac:dyDescent="0.3">
      <c r="F66" s="93" t="s">
        <v>141</v>
      </c>
      <c r="G66" s="93" t="s">
        <v>141</v>
      </c>
      <c r="H66" s="94" t="s">
        <v>141</v>
      </c>
    </row>
    <row r="67" spans="6:8" x14ac:dyDescent="0.3">
      <c r="F67" s="93" t="s">
        <v>141</v>
      </c>
      <c r="G67" s="93" t="s">
        <v>141</v>
      </c>
      <c r="H67" s="94" t="s">
        <v>141</v>
      </c>
    </row>
    <row r="68" spans="6:8" x14ac:dyDescent="0.3">
      <c r="F68" s="93" t="s">
        <v>141</v>
      </c>
      <c r="G68" s="93" t="s">
        <v>141</v>
      </c>
      <c r="H68" s="94" t="s">
        <v>141</v>
      </c>
    </row>
    <row r="69" spans="6:8" x14ac:dyDescent="0.3">
      <c r="F69" s="93" t="s">
        <v>141</v>
      </c>
      <c r="G69" s="93" t="s">
        <v>141</v>
      </c>
      <c r="H69" s="94" t="s">
        <v>141</v>
      </c>
    </row>
    <row r="70" spans="6:8" x14ac:dyDescent="0.3">
      <c r="F70" s="93" t="s">
        <v>141</v>
      </c>
      <c r="G70" s="93" t="s">
        <v>141</v>
      </c>
      <c r="H70" s="94" t="s">
        <v>141</v>
      </c>
    </row>
    <row r="71" spans="6:8" x14ac:dyDescent="0.3">
      <c r="F71" s="93" t="s">
        <v>141</v>
      </c>
      <c r="G71" s="93" t="s">
        <v>141</v>
      </c>
      <c r="H71" s="94" t="s">
        <v>141</v>
      </c>
    </row>
    <row r="72" spans="6:8" x14ac:dyDescent="0.3">
      <c r="F72" s="93" t="s">
        <v>141</v>
      </c>
      <c r="G72" s="93" t="s">
        <v>141</v>
      </c>
      <c r="H72" s="94" t="s">
        <v>141</v>
      </c>
    </row>
    <row r="73" spans="6:8" x14ac:dyDescent="0.3">
      <c r="F73" s="93" t="s">
        <v>141</v>
      </c>
      <c r="G73" s="93" t="s">
        <v>141</v>
      </c>
      <c r="H73" s="94" t="s">
        <v>141</v>
      </c>
    </row>
    <row r="74" spans="6:8" x14ac:dyDescent="0.3">
      <c r="F74" s="93" t="s">
        <v>141</v>
      </c>
      <c r="G74" s="93" t="s">
        <v>141</v>
      </c>
      <c r="H74" s="94" t="s">
        <v>141</v>
      </c>
    </row>
    <row r="75" spans="6:8" x14ac:dyDescent="0.3">
      <c r="F75" s="93" t="s">
        <v>141</v>
      </c>
      <c r="G75" s="93" t="s">
        <v>141</v>
      </c>
      <c r="H75" s="94" t="s">
        <v>141</v>
      </c>
    </row>
    <row r="76" spans="6:8" x14ac:dyDescent="0.3">
      <c r="F76" s="93" t="s">
        <v>141</v>
      </c>
      <c r="G76" s="93" t="s">
        <v>141</v>
      </c>
      <c r="H76" s="94" t="s">
        <v>141</v>
      </c>
    </row>
    <row r="77" spans="6:8" x14ac:dyDescent="0.3">
      <c r="F77" s="93" t="s">
        <v>141</v>
      </c>
      <c r="G77" s="93" t="s">
        <v>141</v>
      </c>
      <c r="H77" s="94" t="s">
        <v>141</v>
      </c>
    </row>
    <row r="78" spans="6:8" x14ac:dyDescent="0.3">
      <c r="F78" s="93" t="s">
        <v>141</v>
      </c>
      <c r="G78" s="93" t="s">
        <v>141</v>
      </c>
      <c r="H78" s="94" t="s">
        <v>141</v>
      </c>
    </row>
    <row r="79" spans="6:8" x14ac:dyDescent="0.3">
      <c r="F79" s="93" t="s">
        <v>141</v>
      </c>
      <c r="G79" s="93" t="s">
        <v>141</v>
      </c>
      <c r="H79" s="94" t="s">
        <v>141</v>
      </c>
    </row>
    <row r="80" spans="6:8" x14ac:dyDescent="0.3">
      <c r="F80" s="93" t="s">
        <v>141</v>
      </c>
      <c r="G80" s="93" t="s">
        <v>141</v>
      </c>
      <c r="H80" s="94" t="s">
        <v>141</v>
      </c>
    </row>
    <row r="81" spans="6:8" x14ac:dyDescent="0.3">
      <c r="F81" s="93" t="s">
        <v>141</v>
      </c>
      <c r="G81" s="93" t="s">
        <v>141</v>
      </c>
      <c r="H81" s="94" t="s">
        <v>141</v>
      </c>
    </row>
    <row r="82" spans="6:8" x14ac:dyDescent="0.3">
      <c r="F82" s="93" t="s">
        <v>141</v>
      </c>
      <c r="G82" s="93" t="s">
        <v>141</v>
      </c>
      <c r="H82" s="94" t="s">
        <v>141</v>
      </c>
    </row>
    <row r="83" spans="6:8" x14ac:dyDescent="0.3">
      <c r="F83" s="93" t="s">
        <v>141</v>
      </c>
      <c r="G83" s="93" t="s">
        <v>141</v>
      </c>
      <c r="H83" s="94" t="s">
        <v>141</v>
      </c>
    </row>
    <row r="84" spans="6:8" x14ac:dyDescent="0.3">
      <c r="F84" s="93" t="s">
        <v>141</v>
      </c>
      <c r="G84" s="93" t="s">
        <v>141</v>
      </c>
      <c r="H84" s="94" t="s">
        <v>141</v>
      </c>
    </row>
    <row r="85" spans="6:8" x14ac:dyDescent="0.3">
      <c r="F85" s="93" t="s">
        <v>141</v>
      </c>
      <c r="G85" s="93" t="s">
        <v>141</v>
      </c>
      <c r="H85" s="94" t="s">
        <v>141</v>
      </c>
    </row>
    <row r="86" spans="6:8" x14ac:dyDescent="0.3">
      <c r="F86" s="93" t="s">
        <v>141</v>
      </c>
      <c r="G86" s="93" t="s">
        <v>141</v>
      </c>
      <c r="H86" s="94" t="s">
        <v>141</v>
      </c>
    </row>
    <row r="87" spans="6:8" x14ac:dyDescent="0.3">
      <c r="F87" s="93" t="s">
        <v>141</v>
      </c>
      <c r="G87" s="93" t="s">
        <v>141</v>
      </c>
      <c r="H87" s="94" t="s">
        <v>141</v>
      </c>
    </row>
    <row r="88" spans="6:8" x14ac:dyDescent="0.3">
      <c r="F88" s="93" t="s">
        <v>141</v>
      </c>
      <c r="G88" s="93" t="s">
        <v>141</v>
      </c>
      <c r="H88" s="94" t="s">
        <v>141</v>
      </c>
    </row>
    <row r="89" spans="6:8" x14ac:dyDescent="0.3">
      <c r="F89" s="93" t="s">
        <v>141</v>
      </c>
      <c r="G89" s="93" t="s">
        <v>141</v>
      </c>
      <c r="H89" s="94" t="s">
        <v>141</v>
      </c>
    </row>
    <row r="90" spans="6:8" x14ac:dyDescent="0.3">
      <c r="F90" s="93" t="s">
        <v>141</v>
      </c>
      <c r="G90" s="93" t="s">
        <v>141</v>
      </c>
      <c r="H90" s="94" t="s">
        <v>141</v>
      </c>
    </row>
    <row r="91" spans="6:8" x14ac:dyDescent="0.3">
      <c r="F91" s="93" t="s">
        <v>141</v>
      </c>
      <c r="G91" s="93" t="s">
        <v>141</v>
      </c>
      <c r="H91" s="94" t="s">
        <v>141</v>
      </c>
    </row>
    <row r="92" spans="6:8" x14ac:dyDescent="0.3">
      <c r="F92" s="93" t="s">
        <v>141</v>
      </c>
      <c r="G92" s="93" t="s">
        <v>141</v>
      </c>
      <c r="H92" s="94" t="s">
        <v>141</v>
      </c>
    </row>
    <row r="93" spans="6:8" x14ac:dyDescent="0.3">
      <c r="F93" s="93" t="s">
        <v>141</v>
      </c>
      <c r="G93" s="93" t="s">
        <v>141</v>
      </c>
      <c r="H93" s="94" t="s">
        <v>141</v>
      </c>
    </row>
    <row r="94" spans="6:8" x14ac:dyDescent="0.3">
      <c r="F94" s="93" t="s">
        <v>141</v>
      </c>
      <c r="G94" s="93" t="s">
        <v>141</v>
      </c>
      <c r="H94" s="94" t="s">
        <v>141</v>
      </c>
    </row>
    <row r="95" spans="6:8" x14ac:dyDescent="0.3">
      <c r="F95" s="93" t="s">
        <v>141</v>
      </c>
      <c r="G95" s="93" t="s">
        <v>141</v>
      </c>
      <c r="H95" s="94" t="s">
        <v>141</v>
      </c>
    </row>
    <row r="96" spans="6:8" x14ac:dyDescent="0.3">
      <c r="F96" s="93" t="s">
        <v>141</v>
      </c>
      <c r="G96" s="93" t="s">
        <v>141</v>
      </c>
      <c r="H96" s="94" t="s">
        <v>141</v>
      </c>
    </row>
    <row r="97" spans="6:8" x14ac:dyDescent="0.3">
      <c r="F97" s="93" t="s">
        <v>141</v>
      </c>
      <c r="G97" s="93" t="s">
        <v>141</v>
      </c>
      <c r="H97" s="94" t="s">
        <v>141</v>
      </c>
    </row>
    <row r="98" spans="6:8" x14ac:dyDescent="0.3">
      <c r="F98" s="93" t="s">
        <v>141</v>
      </c>
      <c r="G98" s="93" t="s">
        <v>141</v>
      </c>
      <c r="H98" s="94" t="s">
        <v>141</v>
      </c>
    </row>
    <row r="99" spans="6:8" x14ac:dyDescent="0.3">
      <c r="F99" s="93" t="s">
        <v>141</v>
      </c>
      <c r="G99" s="93" t="s">
        <v>141</v>
      </c>
      <c r="H99" s="94" t="s">
        <v>141</v>
      </c>
    </row>
    <row r="100" spans="6:8" x14ac:dyDescent="0.3">
      <c r="F100" s="93" t="s">
        <v>141</v>
      </c>
      <c r="G100" s="93" t="s">
        <v>141</v>
      </c>
      <c r="H100" s="94" t="s">
        <v>141</v>
      </c>
    </row>
    <row r="101" spans="6:8" x14ac:dyDescent="0.3">
      <c r="F101" s="93" t="s">
        <v>141</v>
      </c>
      <c r="G101" s="93" t="s">
        <v>141</v>
      </c>
      <c r="H101" s="94" t="s">
        <v>141</v>
      </c>
    </row>
    <row r="102" spans="6:8" x14ac:dyDescent="0.3">
      <c r="F102" s="93" t="s">
        <v>141</v>
      </c>
      <c r="G102" s="93" t="s">
        <v>141</v>
      </c>
      <c r="H102" s="94" t="s">
        <v>141</v>
      </c>
    </row>
    <row r="103" spans="6:8" x14ac:dyDescent="0.3">
      <c r="F103" s="93" t="s">
        <v>141</v>
      </c>
      <c r="G103" s="93" t="s">
        <v>141</v>
      </c>
      <c r="H103" s="94" t="s">
        <v>141</v>
      </c>
    </row>
    <row r="104" spans="6:8" x14ac:dyDescent="0.3">
      <c r="F104" s="93" t="s">
        <v>141</v>
      </c>
      <c r="G104" s="93" t="s">
        <v>141</v>
      </c>
      <c r="H104" s="94" t="s">
        <v>141</v>
      </c>
    </row>
    <row r="105" spans="6:8" x14ac:dyDescent="0.3">
      <c r="F105" s="93" t="s">
        <v>141</v>
      </c>
      <c r="G105" s="93" t="s">
        <v>141</v>
      </c>
      <c r="H105" s="94" t="s">
        <v>141</v>
      </c>
    </row>
    <row r="106" spans="6:8" x14ac:dyDescent="0.3">
      <c r="F106" s="93" t="s">
        <v>141</v>
      </c>
      <c r="G106" s="93" t="s">
        <v>141</v>
      </c>
      <c r="H106" s="94" t="s">
        <v>141</v>
      </c>
    </row>
    <row r="107" spans="6:8" x14ac:dyDescent="0.3">
      <c r="F107" s="93" t="s">
        <v>141</v>
      </c>
      <c r="G107" s="93" t="s">
        <v>141</v>
      </c>
      <c r="H107" s="94" t="s">
        <v>141</v>
      </c>
    </row>
    <row r="108" spans="6:8" x14ac:dyDescent="0.3">
      <c r="F108" s="93" t="s">
        <v>141</v>
      </c>
      <c r="G108" s="93" t="s">
        <v>141</v>
      </c>
      <c r="H108" s="94" t="s">
        <v>141</v>
      </c>
    </row>
    <row r="109" spans="6:8" x14ac:dyDescent="0.3">
      <c r="F109" s="93" t="s">
        <v>141</v>
      </c>
      <c r="G109" s="93" t="s">
        <v>141</v>
      </c>
      <c r="H109" s="94" t="s">
        <v>141</v>
      </c>
    </row>
    <row r="110" spans="6:8" x14ac:dyDescent="0.3">
      <c r="F110" s="93" t="s">
        <v>141</v>
      </c>
      <c r="G110" s="93" t="s">
        <v>141</v>
      </c>
      <c r="H110" s="94" t="s">
        <v>141</v>
      </c>
    </row>
    <row r="111" spans="6:8" x14ac:dyDescent="0.3">
      <c r="F111" s="93" t="s">
        <v>141</v>
      </c>
      <c r="G111" s="93" t="s">
        <v>141</v>
      </c>
      <c r="H111" s="94" t="s">
        <v>141</v>
      </c>
    </row>
    <row r="112" spans="6:8" x14ac:dyDescent="0.3">
      <c r="F112" s="93" t="s">
        <v>141</v>
      </c>
      <c r="G112" s="93" t="s">
        <v>141</v>
      </c>
      <c r="H112" s="94" t="s">
        <v>141</v>
      </c>
    </row>
    <row r="113" spans="6:8" x14ac:dyDescent="0.3">
      <c r="F113" s="93" t="s">
        <v>141</v>
      </c>
      <c r="G113" s="93" t="s">
        <v>141</v>
      </c>
      <c r="H113" s="94" t="s">
        <v>141</v>
      </c>
    </row>
    <row r="114" spans="6:8" x14ac:dyDescent="0.3">
      <c r="F114" s="93" t="s">
        <v>141</v>
      </c>
      <c r="G114" s="93" t="s">
        <v>141</v>
      </c>
      <c r="H114" s="94" t="s">
        <v>141</v>
      </c>
    </row>
    <row r="115" spans="6:8" x14ac:dyDescent="0.3">
      <c r="F115" s="93" t="s">
        <v>141</v>
      </c>
      <c r="G115" s="93" t="s">
        <v>141</v>
      </c>
      <c r="H115" s="94" t="s">
        <v>141</v>
      </c>
    </row>
    <row r="116" spans="6:8" x14ac:dyDescent="0.3">
      <c r="F116" s="93" t="s">
        <v>141</v>
      </c>
      <c r="G116" s="93" t="s">
        <v>141</v>
      </c>
      <c r="H116" s="94" t="s">
        <v>141</v>
      </c>
    </row>
    <row r="117" spans="6:8" x14ac:dyDescent="0.3">
      <c r="F117" s="93" t="s">
        <v>141</v>
      </c>
      <c r="G117" s="93" t="s">
        <v>141</v>
      </c>
      <c r="H117" s="94" t="s">
        <v>141</v>
      </c>
    </row>
    <row r="118" spans="6:8" x14ac:dyDescent="0.3">
      <c r="F118" s="93" t="s">
        <v>141</v>
      </c>
      <c r="G118" s="93" t="s">
        <v>141</v>
      </c>
      <c r="H118" s="94" t="s">
        <v>141</v>
      </c>
    </row>
    <row r="119" spans="6:8" x14ac:dyDescent="0.3">
      <c r="F119" s="93" t="s">
        <v>141</v>
      </c>
      <c r="G119" s="93" t="s">
        <v>141</v>
      </c>
      <c r="H119" s="94" t="s">
        <v>141</v>
      </c>
    </row>
    <row r="120" spans="6:8" x14ac:dyDescent="0.3">
      <c r="F120" s="93" t="s">
        <v>141</v>
      </c>
      <c r="G120" s="93" t="s">
        <v>141</v>
      </c>
      <c r="H120" s="94" t="s">
        <v>141</v>
      </c>
    </row>
    <row r="121" spans="6:8" x14ac:dyDescent="0.3">
      <c r="F121" s="93" t="s">
        <v>141</v>
      </c>
      <c r="G121" s="93" t="s">
        <v>141</v>
      </c>
      <c r="H121" s="94" t="s">
        <v>141</v>
      </c>
    </row>
    <row r="122" spans="6:8" x14ac:dyDescent="0.3">
      <c r="F122" s="93" t="s">
        <v>141</v>
      </c>
      <c r="G122" s="93" t="s">
        <v>141</v>
      </c>
      <c r="H122" s="94" t="s">
        <v>141</v>
      </c>
    </row>
    <row r="123" spans="6:8" x14ac:dyDescent="0.3">
      <c r="F123" s="93" t="s">
        <v>141</v>
      </c>
      <c r="G123" s="93" t="s">
        <v>141</v>
      </c>
      <c r="H123" s="94" t="s">
        <v>141</v>
      </c>
    </row>
    <row r="124" spans="6:8" x14ac:dyDescent="0.3">
      <c r="F124" s="93" t="s">
        <v>141</v>
      </c>
      <c r="G124" s="93" t="s">
        <v>141</v>
      </c>
      <c r="H124" s="94" t="s">
        <v>141</v>
      </c>
    </row>
    <row r="125" spans="6:8" x14ac:dyDescent="0.3">
      <c r="F125" s="93" t="s">
        <v>141</v>
      </c>
      <c r="G125" s="93" t="s">
        <v>141</v>
      </c>
      <c r="H125" s="94" t="s">
        <v>141</v>
      </c>
    </row>
    <row r="126" spans="6:8" x14ac:dyDescent="0.3">
      <c r="F126" s="93" t="s">
        <v>141</v>
      </c>
      <c r="G126" s="93" t="s">
        <v>141</v>
      </c>
      <c r="H126" s="94" t="s">
        <v>141</v>
      </c>
    </row>
    <row r="127" spans="6:8" x14ac:dyDescent="0.3">
      <c r="F127" s="93" t="s">
        <v>141</v>
      </c>
      <c r="G127" s="93" t="s">
        <v>141</v>
      </c>
      <c r="H127" s="94" t="s">
        <v>141</v>
      </c>
    </row>
    <row r="128" spans="6:8" x14ac:dyDescent="0.3">
      <c r="F128" s="93" t="s">
        <v>141</v>
      </c>
      <c r="G128" s="93" t="s">
        <v>141</v>
      </c>
      <c r="H128" s="94" t="s">
        <v>141</v>
      </c>
    </row>
    <row r="129" spans="6:8" x14ac:dyDescent="0.3">
      <c r="F129" s="93" t="s">
        <v>141</v>
      </c>
      <c r="G129" s="93" t="s">
        <v>141</v>
      </c>
      <c r="H129" s="94" t="s">
        <v>141</v>
      </c>
    </row>
    <row r="130" spans="6:8" x14ac:dyDescent="0.3">
      <c r="F130" s="93" t="s">
        <v>141</v>
      </c>
      <c r="G130" s="93" t="s">
        <v>141</v>
      </c>
      <c r="H130" s="94" t="s">
        <v>141</v>
      </c>
    </row>
    <row r="131" spans="6:8" x14ac:dyDescent="0.3">
      <c r="F131" s="93" t="s">
        <v>141</v>
      </c>
      <c r="G131" s="93" t="s">
        <v>141</v>
      </c>
      <c r="H131" s="94" t="s">
        <v>141</v>
      </c>
    </row>
    <row r="132" spans="6:8" x14ac:dyDescent="0.3">
      <c r="F132" s="93" t="s">
        <v>141</v>
      </c>
      <c r="G132" s="93" t="s">
        <v>141</v>
      </c>
      <c r="H132" s="94" t="s">
        <v>141</v>
      </c>
    </row>
    <row r="133" spans="6:8" x14ac:dyDescent="0.3">
      <c r="F133" s="93" t="s">
        <v>141</v>
      </c>
      <c r="G133" s="93" t="s">
        <v>141</v>
      </c>
      <c r="H133" s="94" t="s">
        <v>141</v>
      </c>
    </row>
    <row r="134" spans="6:8" x14ac:dyDescent="0.3">
      <c r="F134" s="93" t="s">
        <v>141</v>
      </c>
      <c r="G134" s="93" t="s">
        <v>141</v>
      </c>
      <c r="H134" s="94" t="s">
        <v>141</v>
      </c>
    </row>
    <row r="135" spans="6:8" x14ac:dyDescent="0.3">
      <c r="F135" s="93" t="s">
        <v>141</v>
      </c>
      <c r="G135" s="93" t="s">
        <v>141</v>
      </c>
      <c r="H135" s="94" t="s">
        <v>141</v>
      </c>
    </row>
    <row r="136" spans="6:8" x14ac:dyDescent="0.3">
      <c r="F136" s="93" t="s">
        <v>141</v>
      </c>
      <c r="G136" s="93" t="s">
        <v>141</v>
      </c>
      <c r="H136" s="94" t="s">
        <v>141</v>
      </c>
    </row>
    <row r="137" spans="6:8" x14ac:dyDescent="0.3">
      <c r="F137" s="93" t="s">
        <v>141</v>
      </c>
      <c r="G137" s="93" t="s">
        <v>141</v>
      </c>
      <c r="H137" s="94" t="s">
        <v>141</v>
      </c>
    </row>
    <row r="138" spans="6:8" x14ac:dyDescent="0.3">
      <c r="F138" s="93" t="s">
        <v>141</v>
      </c>
      <c r="G138" s="93" t="s">
        <v>141</v>
      </c>
      <c r="H138" s="94" t="s">
        <v>141</v>
      </c>
    </row>
    <row r="139" spans="6:8" x14ac:dyDescent="0.3">
      <c r="F139" s="93" t="s">
        <v>141</v>
      </c>
      <c r="G139" s="93" t="s">
        <v>141</v>
      </c>
      <c r="H139" s="94" t="s">
        <v>141</v>
      </c>
    </row>
    <row r="140" spans="6:8" x14ac:dyDescent="0.3">
      <c r="F140" s="93" t="s">
        <v>141</v>
      </c>
      <c r="G140" s="93" t="s">
        <v>141</v>
      </c>
      <c r="H140" s="94" t="s">
        <v>141</v>
      </c>
    </row>
    <row r="141" spans="6:8" x14ac:dyDescent="0.3">
      <c r="F141" s="93" t="s">
        <v>141</v>
      </c>
      <c r="G141" s="93" t="s">
        <v>141</v>
      </c>
      <c r="H141" s="94" t="s">
        <v>141</v>
      </c>
    </row>
    <row r="142" spans="6:8" x14ac:dyDescent="0.3">
      <c r="F142" s="93" t="s">
        <v>141</v>
      </c>
      <c r="G142" s="93" t="s">
        <v>141</v>
      </c>
      <c r="H142" s="94" t="s">
        <v>141</v>
      </c>
    </row>
    <row r="143" spans="6:8" x14ac:dyDescent="0.3">
      <c r="F143" s="93" t="s">
        <v>141</v>
      </c>
      <c r="G143" s="93" t="s">
        <v>141</v>
      </c>
      <c r="H143" s="94" t="s">
        <v>141</v>
      </c>
    </row>
    <row r="144" spans="6:8" x14ac:dyDescent="0.3">
      <c r="F144" s="93" t="s">
        <v>141</v>
      </c>
      <c r="G144" s="93" t="s">
        <v>141</v>
      </c>
      <c r="H144" s="94" t="s">
        <v>141</v>
      </c>
    </row>
    <row r="145" spans="6:8" x14ac:dyDescent="0.3">
      <c r="F145" s="93" t="s">
        <v>141</v>
      </c>
      <c r="G145" s="93" t="s">
        <v>141</v>
      </c>
      <c r="H145" s="94" t="s">
        <v>141</v>
      </c>
    </row>
    <row r="146" spans="6:8" x14ac:dyDescent="0.3">
      <c r="F146" s="93" t="s">
        <v>141</v>
      </c>
      <c r="G146" s="93" t="s">
        <v>141</v>
      </c>
      <c r="H146" s="94" t="s">
        <v>141</v>
      </c>
    </row>
    <row r="147" spans="6:8" x14ac:dyDescent="0.3">
      <c r="F147" s="93" t="s">
        <v>141</v>
      </c>
      <c r="G147" s="93" t="s">
        <v>141</v>
      </c>
      <c r="H147" s="94" t="s">
        <v>141</v>
      </c>
    </row>
    <row r="148" spans="6:8" x14ac:dyDescent="0.3">
      <c r="F148" s="93" t="s">
        <v>141</v>
      </c>
      <c r="G148" s="93" t="s">
        <v>141</v>
      </c>
      <c r="H148" s="94" t="s">
        <v>141</v>
      </c>
    </row>
    <row r="149" spans="6:8" x14ac:dyDescent="0.3">
      <c r="F149" s="93" t="s">
        <v>141</v>
      </c>
      <c r="G149" s="93" t="s">
        <v>141</v>
      </c>
      <c r="H149" s="94" t="s">
        <v>141</v>
      </c>
    </row>
    <row r="150" spans="6:8" x14ac:dyDescent="0.3">
      <c r="F150" s="93" t="s">
        <v>141</v>
      </c>
      <c r="G150" s="93" t="s">
        <v>141</v>
      </c>
      <c r="H150" s="94" t="s">
        <v>141</v>
      </c>
    </row>
    <row r="151" spans="6:8" x14ac:dyDescent="0.3">
      <c r="F151" s="93" t="s">
        <v>141</v>
      </c>
      <c r="G151" s="93" t="s">
        <v>141</v>
      </c>
      <c r="H151" s="94" t="s">
        <v>141</v>
      </c>
    </row>
    <row r="152" spans="6:8" x14ac:dyDescent="0.3">
      <c r="F152" s="93" t="s">
        <v>141</v>
      </c>
      <c r="G152" s="93" t="s">
        <v>141</v>
      </c>
      <c r="H152" s="94" t="s">
        <v>141</v>
      </c>
    </row>
    <row r="153" spans="6:8" x14ac:dyDescent="0.3">
      <c r="F153" s="93" t="s">
        <v>141</v>
      </c>
      <c r="G153" s="93" t="s">
        <v>141</v>
      </c>
      <c r="H153" s="94" t="s">
        <v>141</v>
      </c>
    </row>
    <row r="154" spans="6:8" x14ac:dyDescent="0.3">
      <c r="F154" s="93" t="s">
        <v>141</v>
      </c>
      <c r="G154" s="93" t="s">
        <v>141</v>
      </c>
      <c r="H154" s="94" t="s">
        <v>141</v>
      </c>
    </row>
    <row r="155" spans="6:8" x14ac:dyDescent="0.3">
      <c r="F155" s="93" t="s">
        <v>141</v>
      </c>
      <c r="G155" s="93" t="s">
        <v>141</v>
      </c>
      <c r="H155" s="94" t="s">
        <v>141</v>
      </c>
    </row>
    <row r="156" spans="6:8" x14ac:dyDescent="0.3">
      <c r="F156" s="93" t="s">
        <v>141</v>
      </c>
      <c r="G156" s="93" t="s">
        <v>141</v>
      </c>
      <c r="H156" s="94" t="s">
        <v>141</v>
      </c>
    </row>
    <row r="157" spans="6:8" x14ac:dyDescent="0.3">
      <c r="F157" s="93" t="s">
        <v>141</v>
      </c>
      <c r="G157" s="93" t="s">
        <v>141</v>
      </c>
      <c r="H157" s="94" t="s">
        <v>141</v>
      </c>
    </row>
    <row r="158" spans="6:8" x14ac:dyDescent="0.3">
      <c r="F158" s="93" t="s">
        <v>141</v>
      </c>
      <c r="G158" s="93" t="s">
        <v>141</v>
      </c>
      <c r="H158" s="94" t="s">
        <v>141</v>
      </c>
    </row>
    <row r="159" spans="6:8" x14ac:dyDescent="0.3">
      <c r="F159" s="93" t="s">
        <v>141</v>
      </c>
      <c r="G159" s="93" t="s">
        <v>141</v>
      </c>
      <c r="H159" s="94" t="s">
        <v>141</v>
      </c>
    </row>
    <row r="160" spans="6:8" x14ac:dyDescent="0.3">
      <c r="F160" s="93" t="s">
        <v>141</v>
      </c>
      <c r="G160" s="93" t="s">
        <v>141</v>
      </c>
      <c r="H160" s="94" t="s">
        <v>141</v>
      </c>
    </row>
    <row r="161" spans="6:8" x14ac:dyDescent="0.3">
      <c r="F161" s="93" t="s">
        <v>141</v>
      </c>
      <c r="G161" s="93" t="s">
        <v>141</v>
      </c>
      <c r="H161" s="94" t="s">
        <v>141</v>
      </c>
    </row>
    <row r="162" spans="6:8" x14ac:dyDescent="0.3">
      <c r="F162" s="93" t="s">
        <v>141</v>
      </c>
      <c r="G162" s="93" t="s">
        <v>141</v>
      </c>
      <c r="H162" s="94" t="s">
        <v>141</v>
      </c>
    </row>
    <row r="163" spans="6:8" x14ac:dyDescent="0.3">
      <c r="F163" s="93" t="s">
        <v>141</v>
      </c>
      <c r="G163" s="93" t="s">
        <v>141</v>
      </c>
      <c r="H163" s="94" t="s">
        <v>141</v>
      </c>
    </row>
    <row r="164" spans="6:8" x14ac:dyDescent="0.3">
      <c r="F164" s="93" t="s">
        <v>141</v>
      </c>
      <c r="G164" s="93" t="s">
        <v>141</v>
      </c>
      <c r="H164" s="94" t="s">
        <v>141</v>
      </c>
    </row>
    <row r="165" spans="6:8" x14ac:dyDescent="0.3">
      <c r="F165" s="93" t="s">
        <v>141</v>
      </c>
      <c r="G165" s="93" t="s">
        <v>141</v>
      </c>
      <c r="H165" s="94" t="s">
        <v>141</v>
      </c>
    </row>
    <row r="166" spans="6:8" x14ac:dyDescent="0.3">
      <c r="F166" s="93" t="s">
        <v>141</v>
      </c>
      <c r="G166" s="93" t="s">
        <v>141</v>
      </c>
      <c r="H166" s="94" t="s">
        <v>141</v>
      </c>
    </row>
    <row r="167" spans="6:8" x14ac:dyDescent="0.3">
      <c r="F167" s="93" t="s">
        <v>141</v>
      </c>
      <c r="G167" s="93" t="s">
        <v>141</v>
      </c>
      <c r="H167" s="94" t="s">
        <v>141</v>
      </c>
    </row>
    <row r="168" spans="6:8" x14ac:dyDescent="0.3">
      <c r="F168" s="93" t="s">
        <v>141</v>
      </c>
      <c r="G168" s="93" t="s">
        <v>141</v>
      </c>
      <c r="H168" s="94" t="s">
        <v>141</v>
      </c>
    </row>
    <row r="169" spans="6:8" x14ac:dyDescent="0.3">
      <c r="F169" s="93" t="s">
        <v>141</v>
      </c>
      <c r="G169" s="93" t="s">
        <v>141</v>
      </c>
      <c r="H169" s="94" t="s">
        <v>141</v>
      </c>
    </row>
    <row r="170" spans="6:8" x14ac:dyDescent="0.3">
      <c r="F170" s="93" t="s">
        <v>141</v>
      </c>
      <c r="G170" s="93" t="s">
        <v>141</v>
      </c>
      <c r="H170" s="94" t="s">
        <v>141</v>
      </c>
    </row>
    <row r="171" spans="6:8" x14ac:dyDescent="0.3">
      <c r="F171" s="93" t="s">
        <v>141</v>
      </c>
      <c r="G171" s="93" t="s">
        <v>141</v>
      </c>
      <c r="H171" s="94" t="s">
        <v>141</v>
      </c>
    </row>
    <row r="172" spans="6:8" x14ac:dyDescent="0.3">
      <c r="F172" s="93" t="s">
        <v>141</v>
      </c>
      <c r="G172" s="93" t="s">
        <v>141</v>
      </c>
      <c r="H172" s="94" t="s">
        <v>141</v>
      </c>
    </row>
    <row r="173" spans="6:8" x14ac:dyDescent="0.3">
      <c r="F173" s="93" t="s">
        <v>141</v>
      </c>
      <c r="G173" s="93" t="s">
        <v>141</v>
      </c>
      <c r="H173" s="94" t="s">
        <v>141</v>
      </c>
    </row>
    <row r="174" spans="6:8" x14ac:dyDescent="0.3">
      <c r="F174" s="93" t="s">
        <v>141</v>
      </c>
      <c r="G174" s="93" t="s">
        <v>141</v>
      </c>
      <c r="H174" s="94" t="s">
        <v>141</v>
      </c>
    </row>
    <row r="175" spans="6:8" x14ac:dyDescent="0.3">
      <c r="F175" s="93" t="s">
        <v>141</v>
      </c>
      <c r="G175" s="93" t="s">
        <v>141</v>
      </c>
      <c r="H175" s="94" t="s">
        <v>141</v>
      </c>
    </row>
    <row r="176" spans="6:8" x14ac:dyDescent="0.3">
      <c r="F176" s="93" t="s">
        <v>141</v>
      </c>
      <c r="G176" s="93" t="s">
        <v>141</v>
      </c>
      <c r="H176" s="94" t="s">
        <v>141</v>
      </c>
    </row>
    <row r="177" spans="6:8" x14ac:dyDescent="0.3">
      <c r="F177" s="93" t="s">
        <v>141</v>
      </c>
      <c r="G177" s="93" t="s">
        <v>141</v>
      </c>
      <c r="H177" s="94" t="s">
        <v>141</v>
      </c>
    </row>
    <row r="178" spans="6:8" x14ac:dyDescent="0.3">
      <c r="F178" s="93" t="s">
        <v>141</v>
      </c>
      <c r="G178" s="93" t="s">
        <v>141</v>
      </c>
      <c r="H178" s="94" t="s">
        <v>141</v>
      </c>
    </row>
    <row r="179" spans="6:8" x14ac:dyDescent="0.3">
      <c r="F179" s="93" t="s">
        <v>141</v>
      </c>
      <c r="G179" s="93" t="s">
        <v>141</v>
      </c>
      <c r="H179" s="94" t="s">
        <v>141</v>
      </c>
    </row>
    <row r="180" spans="6:8" x14ac:dyDescent="0.3">
      <c r="F180" s="93" t="s">
        <v>141</v>
      </c>
      <c r="G180" s="93" t="s">
        <v>141</v>
      </c>
      <c r="H180" s="94" t="s">
        <v>141</v>
      </c>
    </row>
    <row r="181" spans="6:8" x14ac:dyDescent="0.3">
      <c r="F181" s="93" t="s">
        <v>141</v>
      </c>
      <c r="G181" s="93" t="s">
        <v>141</v>
      </c>
      <c r="H181" s="94" t="s">
        <v>141</v>
      </c>
    </row>
    <row r="182" spans="6:8" x14ac:dyDescent="0.3">
      <c r="F182" s="93" t="s">
        <v>141</v>
      </c>
      <c r="G182" s="93" t="s">
        <v>141</v>
      </c>
      <c r="H182" s="94" t="s">
        <v>141</v>
      </c>
    </row>
    <row r="183" spans="6:8" x14ac:dyDescent="0.3">
      <c r="F183" s="93" t="s">
        <v>141</v>
      </c>
      <c r="G183" s="93" t="s">
        <v>141</v>
      </c>
      <c r="H183" s="94" t="s">
        <v>141</v>
      </c>
    </row>
    <row r="184" spans="6:8" x14ac:dyDescent="0.3">
      <c r="F184" s="93" t="s">
        <v>141</v>
      </c>
      <c r="G184" s="93" t="s">
        <v>141</v>
      </c>
      <c r="H184" s="94" t="s">
        <v>141</v>
      </c>
    </row>
    <row r="185" spans="6:8" x14ac:dyDescent="0.3">
      <c r="F185" s="93" t="s">
        <v>141</v>
      </c>
      <c r="G185" s="93" t="s">
        <v>141</v>
      </c>
      <c r="H185" s="94" t="s">
        <v>141</v>
      </c>
    </row>
    <row r="186" spans="6:8" x14ac:dyDescent="0.3">
      <c r="F186" s="93" t="s">
        <v>141</v>
      </c>
      <c r="G186" s="93" t="s">
        <v>141</v>
      </c>
      <c r="H186" s="94" t="s">
        <v>141</v>
      </c>
    </row>
    <row r="187" spans="6:8" x14ac:dyDescent="0.3">
      <c r="F187" s="93" t="s">
        <v>141</v>
      </c>
      <c r="G187" s="93" t="s">
        <v>141</v>
      </c>
      <c r="H187" s="94" t="s">
        <v>141</v>
      </c>
    </row>
    <row r="188" spans="6:8" x14ac:dyDescent="0.3">
      <c r="F188" s="93" t="s">
        <v>141</v>
      </c>
      <c r="G188" s="93" t="s">
        <v>141</v>
      </c>
      <c r="H188" s="94" t="s">
        <v>141</v>
      </c>
    </row>
    <row r="189" spans="6:8" x14ac:dyDescent="0.3">
      <c r="F189" s="93" t="s">
        <v>141</v>
      </c>
      <c r="G189" s="93" t="s">
        <v>141</v>
      </c>
      <c r="H189" s="94" t="s">
        <v>141</v>
      </c>
    </row>
    <row r="190" spans="6:8" x14ac:dyDescent="0.3">
      <c r="F190" s="93" t="s">
        <v>141</v>
      </c>
      <c r="G190" s="93" t="s">
        <v>141</v>
      </c>
      <c r="H190" s="94" t="s">
        <v>141</v>
      </c>
    </row>
    <row r="191" spans="6:8" x14ac:dyDescent="0.3">
      <c r="F191" s="93" t="s">
        <v>141</v>
      </c>
      <c r="G191" s="93" t="s">
        <v>141</v>
      </c>
      <c r="H191" s="94" t="s">
        <v>141</v>
      </c>
    </row>
    <row r="192" spans="6:8" x14ac:dyDescent="0.3">
      <c r="F192" s="93" t="s">
        <v>141</v>
      </c>
      <c r="G192" s="93" t="s">
        <v>141</v>
      </c>
      <c r="H192" s="94" t="s">
        <v>141</v>
      </c>
    </row>
    <row r="193" spans="6:8" x14ac:dyDescent="0.3">
      <c r="F193" s="93" t="s">
        <v>141</v>
      </c>
      <c r="G193" s="93" t="s">
        <v>141</v>
      </c>
      <c r="H193" s="94" t="s">
        <v>141</v>
      </c>
    </row>
    <row r="194" spans="6:8" x14ac:dyDescent="0.3">
      <c r="F194" s="93" t="s">
        <v>141</v>
      </c>
      <c r="G194" s="93" t="s">
        <v>141</v>
      </c>
      <c r="H194" s="94" t="s">
        <v>141</v>
      </c>
    </row>
    <row r="195" spans="6:8" x14ac:dyDescent="0.3">
      <c r="F195" s="93" t="s">
        <v>141</v>
      </c>
      <c r="G195" s="93" t="s">
        <v>141</v>
      </c>
      <c r="H195" s="94" t="s">
        <v>141</v>
      </c>
    </row>
    <row r="196" spans="6:8" x14ac:dyDescent="0.3">
      <c r="F196" s="93" t="s">
        <v>141</v>
      </c>
      <c r="G196" s="93" t="s">
        <v>141</v>
      </c>
      <c r="H196" s="94" t="s">
        <v>141</v>
      </c>
    </row>
    <row r="197" spans="6:8" x14ac:dyDescent="0.3">
      <c r="F197" s="93" t="s">
        <v>141</v>
      </c>
      <c r="G197" s="93" t="s">
        <v>141</v>
      </c>
      <c r="H197" s="94" t="s">
        <v>141</v>
      </c>
    </row>
    <row r="198" spans="6:8" x14ac:dyDescent="0.3">
      <c r="F198" s="93" t="s">
        <v>141</v>
      </c>
      <c r="G198" s="93" t="s">
        <v>141</v>
      </c>
      <c r="H198" s="94" t="s">
        <v>141</v>
      </c>
    </row>
    <row r="199" spans="6:8" x14ac:dyDescent="0.3">
      <c r="F199" s="93" t="s">
        <v>141</v>
      </c>
      <c r="G199" s="93" t="s">
        <v>141</v>
      </c>
      <c r="H199" s="94" t="s">
        <v>141</v>
      </c>
    </row>
    <row r="200" spans="6:8" x14ac:dyDescent="0.3">
      <c r="F200" s="93" t="s">
        <v>141</v>
      </c>
      <c r="G200" s="93" t="s">
        <v>141</v>
      </c>
      <c r="H200" s="94" t="s">
        <v>141</v>
      </c>
    </row>
    <row r="201" spans="6:8" x14ac:dyDescent="0.3">
      <c r="F201" s="93" t="s">
        <v>141</v>
      </c>
      <c r="G201" s="93" t="s">
        <v>141</v>
      </c>
      <c r="H201" s="94" t="s">
        <v>141</v>
      </c>
    </row>
  </sheetData>
  <mergeCells count="5">
    <mergeCell ref="D8:F8"/>
    <mergeCell ref="C17:C19"/>
    <mergeCell ref="A20:C20"/>
    <mergeCell ref="D20:I20"/>
    <mergeCell ref="D21:E21"/>
  </mergeCells>
  <dataValidations count="2">
    <dataValidation type="list" allowBlank="1" showInputMessage="1" showErrorMessage="1" sqref="A8" xr:uid="{77232360-101D-422C-9208-33C8E8B49DFE}">
      <formula1>"SEM DESONERAÇÃO,COM DESONERAÇÃO,SEM ENCARGOS SOCIAIS"</formula1>
    </dataValidation>
    <dataValidation type="list" allowBlank="1" showInputMessage="1" showErrorMessage="1" sqref="B8" xr:uid="{FA9FE5FF-FB22-4305-AFDD-AB10E87C3C14}">
      <formula1>"AC,AL,AM,AP,BA,CE,DF,ES,GO,MA,MG,MS,MT,PA,PB,PE,PI,PR,RJ,RN,RO,RR,RS,SC,SE,SP,TO"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19</vt:i4>
      </vt:variant>
      <vt:variant>
        <vt:lpstr>Intervalos Nomeados</vt:lpstr>
      </vt:variant>
      <vt:variant>
        <vt:i4>2</vt:i4>
      </vt:variant>
    </vt:vector>
  </HeadingPairs>
  <TitlesOfParts>
    <vt:vector size="21" baseType="lpstr">
      <vt:lpstr>TELHADO SR-ES-DNIT-SD</vt:lpstr>
      <vt:lpstr>TELHADO SR-ES-DNIT-CD</vt:lpstr>
      <vt:lpstr>BDI-SD</vt:lpstr>
      <vt:lpstr>BDI-CD</vt:lpstr>
      <vt:lpstr>98458</vt:lpstr>
      <vt:lpstr>00020193</vt:lpstr>
      <vt:lpstr>97063</vt:lpstr>
      <vt:lpstr>97647</vt:lpstr>
      <vt:lpstr>97648</vt:lpstr>
      <vt:lpstr>97914</vt:lpstr>
      <vt:lpstr>94213</vt:lpstr>
      <vt:lpstr>101979</vt:lpstr>
      <vt:lpstr>98547</vt:lpstr>
      <vt:lpstr>94226</vt:lpstr>
      <vt:lpstr>97637 - CP</vt:lpstr>
      <vt:lpstr>99811</vt:lpstr>
      <vt:lpstr>99814</vt:lpstr>
      <vt:lpstr>103494-CP-SD</vt:lpstr>
      <vt:lpstr>103494-CP-CD</vt:lpstr>
      <vt:lpstr>'TELHADO SR-ES-DNIT-CD'!Area_de_impressao</vt:lpstr>
      <vt:lpstr>'TELHADO SR-ES-DNIT-SD'!Area_de_impressao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Eletrodata</dc:creator>
  <cp:lastModifiedBy>Rodrigo VL</cp:lastModifiedBy>
  <cp:lastPrinted>2025-08-26T19:24:58Z</cp:lastPrinted>
  <dcterms:created xsi:type="dcterms:W3CDTF">2025-06-05T19:09:33Z</dcterms:created>
  <dcterms:modified xsi:type="dcterms:W3CDTF">2026-06-18T01:50:43Z</dcterms:modified>
</cp:coreProperties>
</file>